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5480" windowHeight="9750" tabRatio="605" firstSheet="4" activeTab="4"/>
  </bookViews>
  <sheets>
    <sheet name="прил1дох 2025" sheetId="112" r:id="rId1"/>
    <sheet name="прил 2дох 26-27 " sheetId="113" r:id="rId2"/>
    <sheet name="прил 3-2025" sheetId="85" r:id="rId3"/>
    <sheet name="прил 4-2025-2027" sheetId="86" r:id="rId4"/>
    <sheet name="прил 5-2025 расходы" sheetId="84" r:id="rId5"/>
    <sheet name="прил 6-2025-2027 расходы " sheetId="87" r:id="rId6"/>
    <sheet name="прил 7 подпрогаммы 25" sheetId="94" r:id="rId7"/>
    <sheet name="прил 8 подпрогаммы 26-27" sheetId="95" r:id="rId8"/>
    <sheet name="прил 9  2024 источ" sheetId="108" r:id="rId9"/>
    <sheet name="прил 10 источ 26-27" sheetId="109" r:id="rId10"/>
    <sheet name="прил 11 межбюд" sheetId="110" r:id="rId11"/>
    <sheet name="прил 12 межбюд 26-27" sheetId="111" r:id="rId12"/>
    <sheet name="прил 13-протокола 25" sheetId="88" r:id="rId13"/>
    <sheet name="прил14-протокола 26-27" sheetId="89" r:id="rId14"/>
    <sheet name="прил 15 коррупция 25" sheetId="90" r:id="rId15"/>
    <sheet name="прил 16 коррупция 26-27" sheetId="91" r:id="rId16"/>
    <sheet name="прил 17 дотация 25" sheetId="92" r:id="rId17"/>
    <sheet name="прил 18 дотация 26-27" sheetId="93" r:id="rId18"/>
    <sheet name="прил19 взаимст 25" sheetId="100" r:id="rId19"/>
    <sheet name="прил 20 взаимст 26-27" sheetId="101" r:id="rId20"/>
    <sheet name="прил21 муниц гаран 25" sheetId="103" r:id="rId21"/>
    <sheet name="прил22 муниц гаран 26-27" sheetId="104" r:id="rId22"/>
    <sheet name="прил 23 адрес инв 25 " sheetId="105" r:id="rId23"/>
    <sheet name="прил 24 адрес инв 26-27" sheetId="107" r:id="rId24"/>
    <sheet name="Лист1" sheetId="114" r:id="rId25"/>
  </sheets>
  <externalReferences>
    <externalReference r:id="rId26"/>
  </externalReferences>
  <definedNames>
    <definedName name="_xlnm._FilterDatabase" localSheetId="2" hidden="1">'прил 3-2025'!$A$12:$FR$333</definedName>
    <definedName name="_xlnm._FilterDatabase" localSheetId="3" hidden="1">'прил 4-2025-2027'!$A$12:$FS$320</definedName>
    <definedName name="_xlnm._FilterDatabase" localSheetId="4" hidden="1">'прил 5-2025 расходы'!$A$15:$I$365</definedName>
    <definedName name="_xlnm._FilterDatabase" localSheetId="5" hidden="1">'прил 6-2025-2027 расходы '!$A$15:$J$339</definedName>
    <definedName name="_xlnm._FilterDatabase" localSheetId="6" hidden="1">'прил 7 подпрогаммы 25'!$A$12:$E$88</definedName>
    <definedName name="_xlnm._FilterDatabase" localSheetId="7" hidden="1">'прил 8 подпрогаммы 26-27'!$A$12:$G$12</definedName>
    <definedName name="_xlnm._FilterDatabase" localSheetId="0" hidden="1">'прил1дох 2025'!$A$10:$G$113</definedName>
    <definedName name="_xlnm.Print_Area" localSheetId="12">'прил 13-протокола 25'!$A$1:$B$25</definedName>
    <definedName name="_xlnm.Print_Area" localSheetId="14">'прил 15 коррупция 25'!$A$1:$B$23</definedName>
    <definedName name="_xlnm.Print_Area" localSheetId="15">'прил 16 коррупция 26-27'!$A$1:$C$23</definedName>
    <definedName name="_xlnm.Print_Area" localSheetId="16">'прил 17 дотация 25'!$A$1:$B$21</definedName>
    <definedName name="_xlnm.Print_Area" localSheetId="17">'прил 18 дотация 26-27'!$A$1:$D$21</definedName>
    <definedName name="_xlnm.Print_Area" localSheetId="19">'прил 20 взаимст 26-27'!$A$1:$J$25</definedName>
    <definedName name="_xlnm.Print_Area" localSheetId="1">'прил 2дох 26-27 '!$A$1:$H$109</definedName>
    <definedName name="_xlnm.Print_Area" localSheetId="2">'прил 3-2025'!$A$1:$G$333</definedName>
    <definedName name="_xlnm.Print_Area" localSheetId="3">'прил 4-2025-2027'!$A$1:$H$320</definedName>
    <definedName name="_xlnm.Print_Area" localSheetId="4">'прил 5-2025 расходы'!$A$1:$I$379</definedName>
    <definedName name="_xlnm.Print_Area" localSheetId="5">'прил 6-2025-2027 расходы '!$A$1:$J$356</definedName>
    <definedName name="_xlnm.Print_Area" localSheetId="13">'прил14-протокола 26-27'!$A$1:$C$27</definedName>
    <definedName name="_xlnm.Print_Area" localSheetId="18">'прил19 взаимст 25'!$A$1:$I$25</definedName>
    <definedName name="_xlnm.Print_Area" localSheetId="0">'прил1дох 2025'!$A$1:$G$113</definedName>
    <definedName name="_xlnm.Print_Area" localSheetId="20">'прил21 муниц гаран 25'!$A$1:$G$14</definedName>
    <definedName name="_xlnm.Print_Area" localSheetId="21">'прил22 муниц гаран 26-27'!$A$1:$G$14</definedName>
  </definedNames>
  <calcPr calcId="124519"/>
</workbook>
</file>

<file path=xl/calcChain.xml><?xml version="1.0" encoding="utf-8"?>
<calcChain xmlns="http://schemas.openxmlformats.org/spreadsheetml/2006/main">
  <c r="H78" i="86"/>
  <c r="H77" s="1"/>
  <c r="H76" s="1"/>
  <c r="H75" s="1"/>
  <c r="G78"/>
  <c r="G77" s="1"/>
  <c r="G76" s="1"/>
  <c r="G75" s="1"/>
  <c r="E78"/>
  <c r="F78" s="1"/>
  <c r="J356" i="87"/>
  <c r="I356"/>
  <c r="J16"/>
  <c r="I16"/>
  <c r="J17"/>
  <c r="I17"/>
  <c r="J344"/>
  <c r="J343" s="1"/>
  <c r="J341" s="1"/>
  <c r="J340" s="1"/>
  <c r="H345"/>
  <c r="I344"/>
  <c r="I343" s="1"/>
  <c r="G344"/>
  <c r="G343" s="1"/>
  <c r="I17" i="84"/>
  <c r="H175" i="86"/>
  <c r="H174" s="1"/>
  <c r="H173" s="1"/>
  <c r="G175"/>
  <c r="G174" s="1"/>
  <c r="G173" s="1"/>
  <c r="E77" l="1"/>
  <c r="J342" i="87"/>
  <c r="I342"/>
  <c r="I341"/>
  <c r="I340" s="1"/>
  <c r="G342"/>
  <c r="H342" s="1"/>
  <c r="H343"/>
  <c r="G341"/>
  <c r="H341" s="1"/>
  <c r="H344"/>
  <c r="F46" i="94"/>
  <c r="F83"/>
  <c r="E76" i="86" l="1"/>
  <c r="F77"/>
  <c r="G194" i="85"/>
  <c r="G193" s="1"/>
  <c r="G192" s="1"/>
  <c r="G268"/>
  <c r="G267" s="1"/>
  <c r="G266" s="1"/>
  <c r="G155"/>
  <c r="G154" s="1"/>
  <c r="G153" s="1"/>
  <c r="G152" s="1"/>
  <c r="G151" s="1"/>
  <c r="G150" s="1"/>
  <c r="G149" s="1"/>
  <c r="G148" s="1"/>
  <c r="H100" i="113"/>
  <c r="J220" i="87"/>
  <c r="J219" s="1"/>
  <c r="I220"/>
  <c r="I219" s="1"/>
  <c r="G100" i="113"/>
  <c r="H98"/>
  <c r="H103"/>
  <c r="G103"/>
  <c r="G98"/>
  <c r="H91"/>
  <c r="G91"/>
  <c r="F76" i="86" l="1"/>
  <c r="E75"/>
  <c r="F75" s="1"/>
  <c r="I242" i="84"/>
  <c r="I241" s="1"/>
  <c r="H326"/>
  <c r="I325"/>
  <c r="I324" s="1"/>
  <c r="H325"/>
  <c r="H324"/>
  <c r="H129"/>
  <c r="I128"/>
  <c r="I127" s="1"/>
  <c r="I126" s="1"/>
  <c r="I125" s="1"/>
  <c r="I124" s="1"/>
  <c r="I123" s="1"/>
  <c r="I122" s="1"/>
  <c r="G128"/>
  <c r="H128" s="1"/>
  <c r="G104" i="112"/>
  <c r="G109"/>
  <c r="G88"/>
  <c r="G97"/>
  <c r="G93"/>
  <c r="G127" i="84" l="1"/>
  <c r="G126" l="1"/>
  <c r="H127"/>
  <c r="H126" l="1"/>
  <c r="G125"/>
  <c r="G124" l="1"/>
  <c r="H124" s="1"/>
  <c r="H125"/>
  <c r="H149" i="86" l="1"/>
  <c r="H148" s="1"/>
  <c r="H147" s="1"/>
  <c r="H146" s="1"/>
  <c r="H145" s="1"/>
  <c r="H144" s="1"/>
  <c r="G149"/>
  <c r="G148" s="1"/>
  <c r="G147" s="1"/>
  <c r="G146" s="1"/>
  <c r="G145" s="1"/>
  <c r="G144" s="1"/>
  <c r="J122" i="87"/>
  <c r="J121" s="1"/>
  <c r="J120" s="1"/>
  <c r="J119" s="1"/>
  <c r="J118" s="1"/>
  <c r="I122"/>
  <c r="I121" s="1"/>
  <c r="I120" s="1"/>
  <c r="I119" s="1"/>
  <c r="I118" s="1"/>
  <c r="G161" i="85"/>
  <c r="G160" s="1"/>
  <c r="G159" s="1"/>
  <c r="G158" s="1"/>
  <c r="G157" s="1"/>
  <c r="G156" s="1"/>
  <c r="I134" i="84"/>
  <c r="I133" s="1"/>
  <c r="I132" s="1"/>
  <c r="I131" s="1"/>
  <c r="I130" s="1"/>
  <c r="H26" i="86" l="1"/>
  <c r="G26"/>
  <c r="H23"/>
  <c r="G23"/>
  <c r="H339" i="87"/>
  <c r="J338"/>
  <c r="J337" s="1"/>
  <c r="I338"/>
  <c r="I337" s="1"/>
  <c r="G338"/>
  <c r="H338" s="1"/>
  <c r="H336"/>
  <c r="J335"/>
  <c r="J334" s="1"/>
  <c r="I335"/>
  <c r="I334" s="1"/>
  <c r="G335"/>
  <c r="G334" s="1"/>
  <c r="G26" i="85"/>
  <c r="G23"/>
  <c r="H335" i="87" l="1"/>
  <c r="H334"/>
  <c r="G337"/>
  <c r="H337" s="1"/>
  <c r="J333"/>
  <c r="J332" s="1"/>
  <c r="I333"/>
  <c r="I332" s="1"/>
  <c r="J331" l="1"/>
  <c r="J330"/>
  <c r="I331"/>
  <c r="I330"/>
  <c r="G333"/>
  <c r="H365" i="84"/>
  <c r="I364"/>
  <c r="I363" s="1"/>
  <c r="G364"/>
  <c r="G363" s="1"/>
  <c r="H363" s="1"/>
  <c r="H362"/>
  <c r="I361"/>
  <c r="I360" s="1"/>
  <c r="G361"/>
  <c r="G360" s="1"/>
  <c r="C15" i="105"/>
  <c r="D15"/>
  <c r="E15"/>
  <c r="B15"/>
  <c r="H364" i="84" l="1"/>
  <c r="H333" i="87"/>
  <c r="G332"/>
  <c r="H332" s="1"/>
  <c r="H361" i="84"/>
  <c r="G359"/>
  <c r="H360"/>
  <c r="I359"/>
  <c r="I358" s="1"/>
  <c r="J22" i="111"/>
  <c r="I22"/>
  <c r="I21" i="110"/>
  <c r="H49" i="113"/>
  <c r="G49"/>
  <c r="G49" i="112"/>
  <c r="H108" i="86"/>
  <c r="G108"/>
  <c r="H106"/>
  <c r="G106"/>
  <c r="H167"/>
  <c r="H166" s="1"/>
  <c r="G167"/>
  <c r="G166" s="1"/>
  <c r="E167"/>
  <c r="F167" s="1"/>
  <c r="I356" i="84" l="1"/>
  <c r="I357"/>
  <c r="H359"/>
  <c r="G358"/>
  <c r="H358" s="1"/>
  <c r="E166" i="86"/>
  <c r="F166" s="1"/>
  <c r="G105" i="85" l="1"/>
  <c r="G107"/>
  <c r="G179"/>
  <c r="G20" i="95"/>
  <c r="F20"/>
  <c r="G45"/>
  <c r="F45"/>
  <c r="G67"/>
  <c r="F67"/>
  <c r="G77"/>
  <c r="F77"/>
  <c r="F16" i="94"/>
  <c r="F20"/>
  <c r="F70"/>
  <c r="F80"/>
  <c r="J74" i="87"/>
  <c r="I74"/>
  <c r="I73" i="84"/>
  <c r="F13" i="94" l="1"/>
  <c r="J88" i="87" l="1"/>
  <c r="H107" i="113" l="1"/>
  <c r="G107"/>
  <c r="F107"/>
  <c r="E107"/>
  <c r="H105"/>
  <c r="G105"/>
  <c r="F105"/>
  <c r="E105"/>
  <c r="H101"/>
  <c r="G101"/>
  <c r="F101"/>
  <c r="E101"/>
  <c r="H96"/>
  <c r="H95" s="1"/>
  <c r="G96"/>
  <c r="G95" s="1"/>
  <c r="F96"/>
  <c r="F95" s="1"/>
  <c r="E96"/>
  <c r="E95" s="1"/>
  <c r="E94"/>
  <c r="E93" s="1"/>
  <c r="H93"/>
  <c r="G93"/>
  <c r="G88" s="1"/>
  <c r="F93"/>
  <c r="H89"/>
  <c r="G89"/>
  <c r="F89"/>
  <c r="E89"/>
  <c r="H86"/>
  <c r="H85" s="1"/>
  <c r="G86"/>
  <c r="G85" s="1"/>
  <c r="F86"/>
  <c r="E86"/>
  <c r="F85"/>
  <c r="E85"/>
  <c r="H80"/>
  <c r="G80"/>
  <c r="F80"/>
  <c r="E80"/>
  <c r="H78"/>
  <c r="G78"/>
  <c r="F78"/>
  <c r="E78"/>
  <c r="H76"/>
  <c r="G76"/>
  <c r="F76"/>
  <c r="E76"/>
  <c r="H74"/>
  <c r="G74"/>
  <c r="F74"/>
  <c r="E74"/>
  <c r="H72"/>
  <c r="G72"/>
  <c r="F72"/>
  <c r="E72"/>
  <c r="H70"/>
  <c r="G70"/>
  <c r="F70"/>
  <c r="E70"/>
  <c r="H68"/>
  <c r="G68"/>
  <c r="F68"/>
  <c r="E68"/>
  <c r="H66"/>
  <c r="G66"/>
  <c r="F66"/>
  <c r="E66"/>
  <c r="H64"/>
  <c r="G64"/>
  <c r="F64"/>
  <c r="E64"/>
  <c r="H60"/>
  <c r="H59" s="1"/>
  <c r="H58" s="1"/>
  <c r="G60"/>
  <c r="G59" s="1"/>
  <c r="G58" s="1"/>
  <c r="F60"/>
  <c r="F59" s="1"/>
  <c r="F58" s="1"/>
  <c r="E60"/>
  <c r="E59" s="1"/>
  <c r="E58" s="1"/>
  <c r="H56"/>
  <c r="H55" s="1"/>
  <c r="H54" s="1"/>
  <c r="G56"/>
  <c r="G55" s="1"/>
  <c r="G54" s="1"/>
  <c r="F56"/>
  <c r="F55" s="1"/>
  <c r="F54" s="1"/>
  <c r="E56"/>
  <c r="E55" s="1"/>
  <c r="E54" s="1"/>
  <c r="H52"/>
  <c r="H48" s="1"/>
  <c r="G52"/>
  <c r="G48" s="1"/>
  <c r="F52"/>
  <c r="F49" s="1"/>
  <c r="E52"/>
  <c r="E49" s="1"/>
  <c r="H46"/>
  <c r="G46"/>
  <c r="F46"/>
  <c r="E46"/>
  <c r="H44"/>
  <c r="G44"/>
  <c r="F44"/>
  <c r="E44"/>
  <c r="H42"/>
  <c r="G42"/>
  <c r="F42"/>
  <c r="F40" s="1"/>
  <c r="E42"/>
  <c r="H38"/>
  <c r="G38"/>
  <c r="F38"/>
  <c r="E38"/>
  <c r="H37"/>
  <c r="G37"/>
  <c r="F37"/>
  <c r="E37"/>
  <c r="H35"/>
  <c r="G35"/>
  <c r="F35"/>
  <c r="E35"/>
  <c r="H33"/>
  <c r="G33"/>
  <c r="F33"/>
  <c r="E33"/>
  <c r="H31"/>
  <c r="G31"/>
  <c r="F31"/>
  <c r="E31"/>
  <c r="H27"/>
  <c r="G27"/>
  <c r="F27"/>
  <c r="E27"/>
  <c r="H25"/>
  <c r="G25"/>
  <c r="F25"/>
  <c r="E25"/>
  <c r="H23"/>
  <c r="G23"/>
  <c r="F23"/>
  <c r="E23"/>
  <c r="H21"/>
  <c r="G21"/>
  <c r="F21"/>
  <c r="E21"/>
  <c r="H13"/>
  <c r="H12" s="1"/>
  <c r="G13"/>
  <c r="G12" s="1"/>
  <c r="F13"/>
  <c r="F12" s="1"/>
  <c r="E13"/>
  <c r="E12" s="1"/>
  <c r="G111" i="112"/>
  <c r="F111"/>
  <c r="E111"/>
  <c r="G107"/>
  <c r="F107"/>
  <c r="E107"/>
  <c r="G105"/>
  <c r="F105"/>
  <c r="E105"/>
  <c r="G102"/>
  <c r="G101" s="1"/>
  <c r="F102"/>
  <c r="F101" s="1"/>
  <c r="E102"/>
  <c r="E101" s="1"/>
  <c r="E100"/>
  <c r="E99" s="1"/>
  <c r="G99"/>
  <c r="F99"/>
  <c r="G95"/>
  <c r="G91"/>
  <c r="G89"/>
  <c r="F89"/>
  <c r="E89"/>
  <c r="G86"/>
  <c r="G85" s="1"/>
  <c r="F86"/>
  <c r="E86"/>
  <c r="F85"/>
  <c r="E85"/>
  <c r="G80"/>
  <c r="F80"/>
  <c r="E80"/>
  <c r="G78"/>
  <c r="F78"/>
  <c r="E78"/>
  <c r="G76"/>
  <c r="F76"/>
  <c r="E76"/>
  <c r="G74"/>
  <c r="F74"/>
  <c r="E74"/>
  <c r="G72"/>
  <c r="F72"/>
  <c r="E72"/>
  <c r="G70"/>
  <c r="F70"/>
  <c r="E70"/>
  <c r="G68"/>
  <c r="F68"/>
  <c r="E68"/>
  <c r="G66"/>
  <c r="F66"/>
  <c r="E66"/>
  <c r="G64"/>
  <c r="F64"/>
  <c r="E64"/>
  <c r="G60"/>
  <c r="G59" s="1"/>
  <c r="G58" s="1"/>
  <c r="F60"/>
  <c r="F59" s="1"/>
  <c r="F58" s="1"/>
  <c r="E60"/>
  <c r="E59" s="1"/>
  <c r="E58" s="1"/>
  <c r="G56"/>
  <c r="G55" s="1"/>
  <c r="G54" s="1"/>
  <c r="F56"/>
  <c r="F55" s="1"/>
  <c r="F54" s="1"/>
  <c r="E56"/>
  <c r="E55" s="1"/>
  <c r="E54" s="1"/>
  <c r="G52"/>
  <c r="G48" s="1"/>
  <c r="F52"/>
  <c r="F49" s="1"/>
  <c r="E52"/>
  <c r="E49" s="1"/>
  <c r="G46"/>
  <c r="F46"/>
  <c r="E46"/>
  <c r="G44"/>
  <c r="F44"/>
  <c r="E44"/>
  <c r="G42"/>
  <c r="F42"/>
  <c r="E42"/>
  <c r="G38"/>
  <c r="F38"/>
  <c r="E38"/>
  <c r="G37"/>
  <c r="F37"/>
  <c r="E37"/>
  <c r="G35"/>
  <c r="F35"/>
  <c r="E35"/>
  <c r="G33"/>
  <c r="F33"/>
  <c r="E33"/>
  <c r="G31"/>
  <c r="F31"/>
  <c r="E31"/>
  <c r="G27"/>
  <c r="F27"/>
  <c r="E27"/>
  <c r="G25"/>
  <c r="F25"/>
  <c r="E25"/>
  <c r="G23"/>
  <c r="F23"/>
  <c r="E23"/>
  <c r="G21"/>
  <c r="F21"/>
  <c r="E21"/>
  <c r="G13"/>
  <c r="G12" s="1"/>
  <c r="F13"/>
  <c r="F12" s="1"/>
  <c r="E13"/>
  <c r="E12" s="1"/>
  <c r="H88" i="113" l="1"/>
  <c r="H84" s="1"/>
  <c r="H83" s="1"/>
  <c r="G11" i="112"/>
  <c r="H40" i="113"/>
  <c r="G20"/>
  <c r="G19" s="1"/>
  <c r="G30"/>
  <c r="G29" s="1"/>
  <c r="F30"/>
  <c r="F29" s="1"/>
  <c r="E40"/>
  <c r="H30"/>
  <c r="H29" s="1"/>
  <c r="H11" s="1"/>
  <c r="E30"/>
  <c r="E29" s="1"/>
  <c r="H41"/>
  <c r="H20"/>
  <c r="H19" s="1"/>
  <c r="G41"/>
  <c r="G40" i="112"/>
  <c r="G41"/>
  <c r="E20"/>
  <c r="E19" s="1"/>
  <c r="F40"/>
  <c r="G40" i="113"/>
  <c r="G11" s="1"/>
  <c r="F63" i="112"/>
  <c r="F62" s="1"/>
  <c r="G30"/>
  <c r="G29" s="1"/>
  <c r="E30"/>
  <c r="E29" s="1"/>
  <c r="G63"/>
  <c r="G62" s="1"/>
  <c r="E20" i="113"/>
  <c r="E19" s="1"/>
  <c r="F88"/>
  <c r="H63"/>
  <c r="H62" s="1"/>
  <c r="E88"/>
  <c r="F30" i="112"/>
  <c r="F29" s="1"/>
  <c r="F88"/>
  <c r="F20"/>
  <c r="F19" s="1"/>
  <c r="E104"/>
  <c r="F104"/>
  <c r="G63" i="113"/>
  <c r="G62" s="1"/>
  <c r="F20"/>
  <c r="F19" s="1"/>
  <c r="F63"/>
  <c r="F62" s="1"/>
  <c r="F11" s="1"/>
  <c r="E63"/>
  <c r="E62" s="1"/>
  <c r="F100"/>
  <c r="E100"/>
  <c r="G20" i="112"/>
  <c r="G19" s="1"/>
  <c r="E63"/>
  <c r="E62" s="1"/>
  <c r="E40"/>
  <c r="E88"/>
  <c r="E11" i="113" l="1"/>
  <c r="E84"/>
  <c r="E83" s="1"/>
  <c r="H109"/>
  <c r="G84" i="112"/>
  <c r="G83" s="1"/>
  <c r="E84"/>
  <c r="E83" s="1"/>
  <c r="F11"/>
  <c r="F113" s="1"/>
  <c r="F84"/>
  <c r="F83" s="1"/>
  <c r="G84" i="113"/>
  <c r="G83" s="1"/>
  <c r="F84"/>
  <c r="F83" s="1"/>
  <c r="F109" s="1"/>
  <c r="E11" i="112"/>
  <c r="G109" i="113" l="1"/>
  <c r="E109"/>
  <c r="G113" i="112"/>
  <c r="E113"/>
  <c r="J19" i="111"/>
  <c r="I19"/>
  <c r="H19"/>
  <c r="H16" s="1"/>
  <c r="G19"/>
  <c r="G16" s="1"/>
  <c r="I18" i="110"/>
  <c r="H18"/>
  <c r="H15" s="1"/>
  <c r="G18"/>
  <c r="G15" s="1"/>
  <c r="J16" i="111" l="1"/>
  <c r="I16"/>
  <c r="I15" i="110"/>
  <c r="N33" i="109" l="1"/>
  <c r="N32" s="1"/>
  <c r="N31" s="1"/>
  <c r="N29"/>
  <c r="N28" s="1"/>
  <c r="N27" s="1"/>
  <c r="N24"/>
  <c r="N22"/>
  <c r="N21" s="1"/>
  <c r="N17"/>
  <c r="N15"/>
  <c r="N14" s="1"/>
  <c r="J34"/>
  <c r="M33"/>
  <c r="L33"/>
  <c r="L32" s="1"/>
  <c r="L31" s="1"/>
  <c r="K33"/>
  <c r="K32" s="1"/>
  <c r="K31" s="1"/>
  <c r="K26" s="1"/>
  <c r="J33"/>
  <c r="I33"/>
  <c r="H33"/>
  <c r="G33"/>
  <c r="F33"/>
  <c r="F32" s="1"/>
  <c r="F31" s="1"/>
  <c r="E33"/>
  <c r="D33"/>
  <c r="D32" s="1"/>
  <c r="D31" s="1"/>
  <c r="C33"/>
  <c r="C32" s="1"/>
  <c r="C31" s="1"/>
  <c r="M32"/>
  <c r="M31" s="1"/>
  <c r="I32"/>
  <c r="J32" s="1"/>
  <c r="H32"/>
  <c r="G32"/>
  <c r="G31" s="1"/>
  <c r="E32"/>
  <c r="E31" s="1"/>
  <c r="H31"/>
  <c r="J30"/>
  <c r="M29"/>
  <c r="M28" s="1"/>
  <c r="M27" s="1"/>
  <c r="J29"/>
  <c r="I29"/>
  <c r="I28" s="1"/>
  <c r="J28" s="1"/>
  <c r="H29"/>
  <c r="G29"/>
  <c r="G28" s="1"/>
  <c r="G27" s="1"/>
  <c r="G26" s="1"/>
  <c r="F29"/>
  <c r="F28" s="1"/>
  <c r="F27" s="1"/>
  <c r="F26" s="1"/>
  <c r="E29"/>
  <c r="D29"/>
  <c r="D28" s="1"/>
  <c r="D27" s="1"/>
  <c r="C29"/>
  <c r="C28" s="1"/>
  <c r="C27" s="1"/>
  <c r="L28"/>
  <c r="K28"/>
  <c r="H28"/>
  <c r="H27" s="1"/>
  <c r="H26" s="1"/>
  <c r="E28"/>
  <c r="E27" s="1"/>
  <c r="L27"/>
  <c r="K27"/>
  <c r="J25"/>
  <c r="M24"/>
  <c r="L24"/>
  <c r="L19" s="1"/>
  <c r="K24"/>
  <c r="K19" s="1"/>
  <c r="I24"/>
  <c r="J24" s="1"/>
  <c r="H24"/>
  <c r="G24"/>
  <c r="F24"/>
  <c r="E24"/>
  <c r="D24"/>
  <c r="C24"/>
  <c r="C19" s="1"/>
  <c r="M22"/>
  <c r="M21" s="1"/>
  <c r="J22"/>
  <c r="L21"/>
  <c r="K21"/>
  <c r="I21"/>
  <c r="J21" s="1"/>
  <c r="H21"/>
  <c r="H19" s="1"/>
  <c r="G21"/>
  <c r="F21"/>
  <c r="E21"/>
  <c r="E19" s="1"/>
  <c r="E13" s="1"/>
  <c r="D21"/>
  <c r="C21"/>
  <c r="J20"/>
  <c r="G19"/>
  <c r="F19"/>
  <c r="D19"/>
  <c r="J18"/>
  <c r="M17"/>
  <c r="L17"/>
  <c r="K17"/>
  <c r="I17"/>
  <c r="J17" s="1"/>
  <c r="H17"/>
  <c r="H14" s="1"/>
  <c r="G17"/>
  <c r="G14" s="1"/>
  <c r="G13" s="1"/>
  <c r="F17"/>
  <c r="F14" s="1"/>
  <c r="F13" s="1"/>
  <c r="E17"/>
  <c r="D17"/>
  <c r="C17"/>
  <c r="J16"/>
  <c r="M15"/>
  <c r="L15"/>
  <c r="L14" s="1"/>
  <c r="K15"/>
  <c r="I15"/>
  <c r="J15" s="1"/>
  <c r="H15"/>
  <c r="G15"/>
  <c r="F15"/>
  <c r="E15"/>
  <c r="D15"/>
  <c r="D14" s="1"/>
  <c r="C15"/>
  <c r="M14"/>
  <c r="E14"/>
  <c r="J34" i="108"/>
  <c r="M33"/>
  <c r="M32" s="1"/>
  <c r="M31" s="1"/>
  <c r="L33"/>
  <c r="L32" s="1"/>
  <c r="L31" s="1"/>
  <c r="K33"/>
  <c r="K32" s="1"/>
  <c r="K31" s="1"/>
  <c r="J33"/>
  <c r="I33"/>
  <c r="H33"/>
  <c r="G33"/>
  <c r="F33"/>
  <c r="F32" s="1"/>
  <c r="F31" s="1"/>
  <c r="E33"/>
  <c r="D33"/>
  <c r="D32" s="1"/>
  <c r="D31" s="1"/>
  <c r="C33"/>
  <c r="C32" s="1"/>
  <c r="C31" s="1"/>
  <c r="I32"/>
  <c r="J32" s="1"/>
  <c r="H32"/>
  <c r="H31" s="1"/>
  <c r="G32"/>
  <c r="G31" s="1"/>
  <c r="E32"/>
  <c r="E31" s="1"/>
  <c r="J30"/>
  <c r="M29"/>
  <c r="M28" s="1"/>
  <c r="M27" s="1"/>
  <c r="J29"/>
  <c r="I29"/>
  <c r="I28" s="1"/>
  <c r="J28" s="1"/>
  <c r="H29"/>
  <c r="G29"/>
  <c r="F29"/>
  <c r="F28" s="1"/>
  <c r="F27" s="1"/>
  <c r="F26" s="1"/>
  <c r="E29"/>
  <c r="D29"/>
  <c r="D28" s="1"/>
  <c r="D27" s="1"/>
  <c r="D26" s="1"/>
  <c r="C29"/>
  <c r="C28" s="1"/>
  <c r="C27" s="1"/>
  <c r="C26" s="1"/>
  <c r="L28"/>
  <c r="K28"/>
  <c r="H28"/>
  <c r="G28"/>
  <c r="G27" s="1"/>
  <c r="G26" s="1"/>
  <c r="E28"/>
  <c r="E27" s="1"/>
  <c r="L27"/>
  <c r="L26" s="1"/>
  <c r="K27"/>
  <c r="H27"/>
  <c r="J25"/>
  <c r="M24"/>
  <c r="L24"/>
  <c r="L19" s="1"/>
  <c r="K24"/>
  <c r="I24"/>
  <c r="J24" s="1"/>
  <c r="H24"/>
  <c r="H19" s="1"/>
  <c r="G24"/>
  <c r="F24"/>
  <c r="E24"/>
  <c r="D24"/>
  <c r="C24"/>
  <c r="M22"/>
  <c r="M21" s="1"/>
  <c r="J22"/>
  <c r="L21"/>
  <c r="K21"/>
  <c r="K19" s="1"/>
  <c r="I21"/>
  <c r="J21" s="1"/>
  <c r="H21"/>
  <c r="G21"/>
  <c r="F21"/>
  <c r="F19" s="1"/>
  <c r="E21"/>
  <c r="E19" s="1"/>
  <c r="D21"/>
  <c r="D19" s="1"/>
  <c r="C21"/>
  <c r="J20"/>
  <c r="I19"/>
  <c r="J19" s="1"/>
  <c r="C19"/>
  <c r="J18"/>
  <c r="M17"/>
  <c r="L17"/>
  <c r="K17"/>
  <c r="J17"/>
  <c r="I17"/>
  <c r="H17"/>
  <c r="G17"/>
  <c r="G14" s="1"/>
  <c r="F17"/>
  <c r="E17"/>
  <c r="D17"/>
  <c r="C17"/>
  <c r="J16"/>
  <c r="M15"/>
  <c r="L15"/>
  <c r="L14" s="1"/>
  <c r="K15"/>
  <c r="K14" s="1"/>
  <c r="I15"/>
  <c r="I14" s="1"/>
  <c r="H15"/>
  <c r="H14" s="1"/>
  <c r="G15"/>
  <c r="F15"/>
  <c r="E15"/>
  <c r="E14" s="1"/>
  <c r="D15"/>
  <c r="D14" s="1"/>
  <c r="C15"/>
  <c r="C14" s="1"/>
  <c r="C13" s="1"/>
  <c r="M14"/>
  <c r="F14"/>
  <c r="M26" i="109" l="1"/>
  <c r="M19"/>
  <c r="I14"/>
  <c r="N19"/>
  <c r="D26"/>
  <c r="C26"/>
  <c r="C14"/>
  <c r="C13" s="1"/>
  <c r="L13"/>
  <c r="L26"/>
  <c r="K14"/>
  <c r="K13" s="1"/>
  <c r="I19"/>
  <c r="J19" s="1"/>
  <c r="D13"/>
  <c r="N26"/>
  <c r="M19" i="108"/>
  <c r="G13"/>
  <c r="K26"/>
  <c r="H13"/>
  <c r="G19"/>
  <c r="H26"/>
  <c r="K13"/>
  <c r="D13"/>
  <c r="L13"/>
  <c r="H13" i="109"/>
  <c r="E26"/>
  <c r="I27"/>
  <c r="I31"/>
  <c r="J31" s="1"/>
  <c r="M26" i="108"/>
  <c r="E13"/>
  <c r="I13"/>
  <c r="J13" s="1"/>
  <c r="J14"/>
  <c r="E26"/>
  <c r="F13"/>
  <c r="J15"/>
  <c r="I27"/>
  <c r="I31"/>
  <c r="J31" s="1"/>
  <c r="M13" i="109" l="1"/>
  <c r="I13"/>
  <c r="J13" s="1"/>
  <c r="J14"/>
  <c r="N13"/>
  <c r="M13" i="108"/>
  <c r="I26" i="109"/>
  <c r="J26" s="1"/>
  <c r="J27"/>
  <c r="I26" i="108"/>
  <c r="J26" s="1"/>
  <c r="J27"/>
  <c r="B14" i="107" l="1"/>
  <c r="J18" i="101"/>
  <c r="J15"/>
  <c r="H18"/>
  <c r="H15"/>
  <c r="H18" i="100"/>
  <c r="H15"/>
  <c r="G75" i="95"/>
  <c r="G69"/>
  <c r="G64"/>
  <c r="G60"/>
  <c r="G59" s="1"/>
  <c r="G56"/>
  <c r="G54"/>
  <c r="G51"/>
  <c r="G49"/>
  <c r="G47"/>
  <c r="G40"/>
  <c r="G34"/>
  <c r="G28"/>
  <c r="G25"/>
  <c r="G22"/>
  <c r="G17"/>
  <c r="G16" s="1"/>
  <c r="G13"/>
  <c r="F75"/>
  <c r="F69"/>
  <c r="F64"/>
  <c r="F60"/>
  <c r="F59" s="1"/>
  <c r="F56"/>
  <c r="F54"/>
  <c r="F51"/>
  <c r="F49"/>
  <c r="F47"/>
  <c r="F40"/>
  <c r="F34"/>
  <c r="F28"/>
  <c r="F25"/>
  <c r="F22"/>
  <c r="F17"/>
  <c r="F16" s="1"/>
  <c r="F13"/>
  <c r="F78" i="94"/>
  <c r="F72"/>
  <c r="F67"/>
  <c r="F62"/>
  <c r="F61" s="1"/>
  <c r="F58"/>
  <c r="F56"/>
  <c r="F53"/>
  <c r="F51"/>
  <c r="F49"/>
  <c r="F41"/>
  <c r="F35"/>
  <c r="F28"/>
  <c r="F25"/>
  <c r="F22"/>
  <c r="F17"/>
  <c r="F24" l="1"/>
  <c r="G24" i="95"/>
  <c r="G83" s="1"/>
  <c r="F24"/>
  <c r="F83" s="1"/>
  <c r="F44"/>
  <c r="G44"/>
  <c r="F45" i="94"/>
  <c r="F88" l="1"/>
  <c r="B21" i="93"/>
  <c r="B21" i="92"/>
  <c r="C20" i="91" l="1"/>
  <c r="B20"/>
  <c r="C25" i="89"/>
  <c r="B25"/>
  <c r="B23" i="88"/>
  <c r="H50" i="86" l="1"/>
  <c r="H49" s="1"/>
  <c r="H48" s="1"/>
  <c r="G50"/>
  <c r="G49" s="1"/>
  <c r="G48" s="1"/>
  <c r="H319"/>
  <c r="H318" s="1"/>
  <c r="H317" s="1"/>
  <c r="G319"/>
  <c r="H312"/>
  <c r="G312"/>
  <c r="H305"/>
  <c r="H304" s="1"/>
  <c r="H303" s="1"/>
  <c r="G305"/>
  <c r="G304" s="1"/>
  <c r="G303" s="1"/>
  <c r="H299"/>
  <c r="H298" s="1"/>
  <c r="H297" s="1"/>
  <c r="H296" s="1"/>
  <c r="H295" s="1"/>
  <c r="G299"/>
  <c r="G298" s="1"/>
  <c r="G297" s="1"/>
  <c r="G296" s="1"/>
  <c r="G295" s="1"/>
  <c r="H294"/>
  <c r="H293" s="1"/>
  <c r="H292" s="1"/>
  <c r="G294"/>
  <c r="G293" s="1"/>
  <c r="G292" s="1"/>
  <c r="H291"/>
  <c r="G291"/>
  <c r="G290" s="1"/>
  <c r="G289" s="1"/>
  <c r="H283"/>
  <c r="G283"/>
  <c r="G282" s="1"/>
  <c r="H285"/>
  <c r="H284" s="1"/>
  <c r="G285"/>
  <c r="G284" s="1"/>
  <c r="H276"/>
  <c r="H275" s="1"/>
  <c r="G276"/>
  <c r="G275" s="1"/>
  <c r="H274"/>
  <c r="H273" s="1"/>
  <c r="G274"/>
  <c r="G273" s="1"/>
  <c r="H271"/>
  <c r="G271"/>
  <c r="H265"/>
  <c r="H264" s="1"/>
  <c r="H263" s="1"/>
  <c r="H262" s="1"/>
  <c r="G265"/>
  <c r="G264" s="1"/>
  <c r="G263" s="1"/>
  <c r="G262" s="1"/>
  <c r="H261"/>
  <c r="H260" s="1"/>
  <c r="H259" s="1"/>
  <c r="H258" s="1"/>
  <c r="G261"/>
  <c r="H257"/>
  <c r="H256" s="1"/>
  <c r="H255" s="1"/>
  <c r="H254" s="1"/>
  <c r="G257"/>
  <c r="G256" s="1"/>
  <c r="G255" s="1"/>
  <c r="G254" s="1"/>
  <c r="H253"/>
  <c r="H252" s="1"/>
  <c r="H251" s="1"/>
  <c r="H250" s="1"/>
  <c r="G253"/>
  <c r="G252" s="1"/>
  <c r="G251" s="1"/>
  <c r="G250" s="1"/>
  <c r="H246"/>
  <c r="H245" s="1"/>
  <c r="G246"/>
  <c r="G245" s="1"/>
  <c r="H244"/>
  <c r="H243" s="1"/>
  <c r="G244"/>
  <c r="G243" s="1"/>
  <c r="H241"/>
  <c r="G241"/>
  <c r="G240" s="1"/>
  <c r="G239" s="1"/>
  <c r="H230"/>
  <c r="H229" s="1"/>
  <c r="G230"/>
  <c r="G229" s="1"/>
  <c r="H228"/>
  <c r="H227" s="1"/>
  <c r="G228"/>
  <c r="G227" s="1"/>
  <c r="H235"/>
  <c r="H234" s="1"/>
  <c r="G235"/>
  <c r="G234" s="1"/>
  <c r="H233"/>
  <c r="H232" s="1"/>
  <c r="G233"/>
  <c r="G232" s="1"/>
  <c r="H223"/>
  <c r="G223"/>
  <c r="G222" s="1"/>
  <c r="G221" s="1"/>
  <c r="G220" s="1"/>
  <c r="G219" s="1"/>
  <c r="G218" s="1"/>
  <c r="H217"/>
  <c r="H216" s="1"/>
  <c r="H215" s="1"/>
  <c r="G217"/>
  <c r="G216" s="1"/>
  <c r="G215" s="1"/>
  <c r="H203"/>
  <c r="H202" s="1"/>
  <c r="G203"/>
  <c r="G202" s="1"/>
  <c r="H201"/>
  <c r="H200" s="1"/>
  <c r="G201"/>
  <c r="G200" s="1"/>
  <c r="H198"/>
  <c r="H197" s="1"/>
  <c r="H196" s="1"/>
  <c r="G198"/>
  <c r="G197" s="1"/>
  <c r="G196" s="1"/>
  <c r="H213"/>
  <c r="H212" s="1"/>
  <c r="G213"/>
  <c r="G212" s="1"/>
  <c r="H211"/>
  <c r="H210" s="1"/>
  <c r="G211"/>
  <c r="G210" s="1"/>
  <c r="H208"/>
  <c r="H207" s="1"/>
  <c r="G208"/>
  <c r="G207" s="1"/>
  <c r="H206"/>
  <c r="H205" s="1"/>
  <c r="G206"/>
  <c r="G205" s="1"/>
  <c r="H195"/>
  <c r="H194" s="1"/>
  <c r="H193" s="1"/>
  <c r="G195"/>
  <c r="G194" s="1"/>
  <c r="G193" s="1"/>
  <c r="H191"/>
  <c r="H190" s="1"/>
  <c r="H189" s="1"/>
  <c r="H188" s="1"/>
  <c r="G191"/>
  <c r="G190" s="1"/>
  <c r="G189" s="1"/>
  <c r="G188" s="1"/>
  <c r="H182"/>
  <c r="H181" s="1"/>
  <c r="G182"/>
  <c r="G181" s="1"/>
  <c r="H180"/>
  <c r="G180"/>
  <c r="G179" s="1"/>
  <c r="H178"/>
  <c r="H177" s="1"/>
  <c r="G178"/>
  <c r="G177" s="1"/>
  <c r="H187"/>
  <c r="H186" s="1"/>
  <c r="G187"/>
  <c r="G186" s="1"/>
  <c r="H185"/>
  <c r="H184" s="1"/>
  <c r="G185"/>
  <c r="H172"/>
  <c r="H171" s="1"/>
  <c r="G172"/>
  <c r="G171" s="1"/>
  <c r="H170"/>
  <c r="G170"/>
  <c r="H169"/>
  <c r="G169"/>
  <c r="H165"/>
  <c r="H164" s="1"/>
  <c r="G165"/>
  <c r="G164" s="1"/>
  <c r="H159"/>
  <c r="H158" s="1"/>
  <c r="H157" s="1"/>
  <c r="G159"/>
  <c r="G158" s="1"/>
  <c r="G157" s="1"/>
  <c r="H156"/>
  <c r="H155" s="1"/>
  <c r="H154" s="1"/>
  <c r="G156"/>
  <c r="G155" s="1"/>
  <c r="G154" s="1"/>
  <c r="H143"/>
  <c r="H142" s="1"/>
  <c r="H141" s="1"/>
  <c r="H140" s="1"/>
  <c r="G143"/>
  <c r="G142" s="1"/>
  <c r="G141" s="1"/>
  <c r="G140" s="1"/>
  <c r="H138"/>
  <c r="H137" s="1"/>
  <c r="H136" s="1"/>
  <c r="H135" s="1"/>
  <c r="H134" s="1"/>
  <c r="G138"/>
  <c r="G137" s="1"/>
  <c r="G136" s="1"/>
  <c r="G135" s="1"/>
  <c r="G134" s="1"/>
  <c r="H133"/>
  <c r="H132" s="1"/>
  <c r="H131" s="1"/>
  <c r="G133"/>
  <c r="G132" s="1"/>
  <c r="G131" s="1"/>
  <c r="H130"/>
  <c r="H129" s="1"/>
  <c r="G130"/>
  <c r="G129" s="1"/>
  <c r="H128"/>
  <c r="H127" s="1"/>
  <c r="G128"/>
  <c r="G127" s="1"/>
  <c r="H126"/>
  <c r="H125" s="1"/>
  <c r="G126"/>
  <c r="G125" s="1"/>
  <c r="H120"/>
  <c r="H119" s="1"/>
  <c r="H118" s="1"/>
  <c r="G120"/>
  <c r="G119" s="1"/>
  <c r="G118" s="1"/>
  <c r="H117"/>
  <c r="H116" s="1"/>
  <c r="H115" s="1"/>
  <c r="G117"/>
  <c r="G116" s="1"/>
  <c r="G115" s="1"/>
  <c r="H110"/>
  <c r="G110"/>
  <c r="H107"/>
  <c r="G107"/>
  <c r="H105"/>
  <c r="G105"/>
  <c r="H103"/>
  <c r="H102" s="1"/>
  <c r="G103"/>
  <c r="G102" s="1"/>
  <c r="H101"/>
  <c r="H100" s="1"/>
  <c r="G101"/>
  <c r="G100" s="1"/>
  <c r="H98"/>
  <c r="H97" s="1"/>
  <c r="H96" s="1"/>
  <c r="G98"/>
  <c r="G97" s="1"/>
  <c r="G96" s="1"/>
  <c r="H94"/>
  <c r="H93" s="1"/>
  <c r="H92" s="1"/>
  <c r="H91" s="1"/>
  <c r="G94"/>
  <c r="G93" s="1"/>
  <c r="G92" s="1"/>
  <c r="G91" s="1"/>
  <c r="H90"/>
  <c r="H89" s="1"/>
  <c r="G90"/>
  <c r="G89" s="1"/>
  <c r="H88"/>
  <c r="H87" s="1"/>
  <c r="G88"/>
  <c r="G87" s="1"/>
  <c r="H83"/>
  <c r="H82" s="1"/>
  <c r="H81" s="1"/>
  <c r="H80" s="1"/>
  <c r="H79" s="1"/>
  <c r="G83"/>
  <c r="G82" s="1"/>
  <c r="G81" s="1"/>
  <c r="G80" s="1"/>
  <c r="G79" s="1"/>
  <c r="H74"/>
  <c r="H73" s="1"/>
  <c r="H72" s="1"/>
  <c r="G74"/>
  <c r="G73" s="1"/>
  <c r="G72" s="1"/>
  <c r="H71"/>
  <c r="H70" s="1"/>
  <c r="G71"/>
  <c r="G70" s="1"/>
  <c r="H65"/>
  <c r="H64" s="1"/>
  <c r="H63" s="1"/>
  <c r="H62" s="1"/>
  <c r="H61" s="1"/>
  <c r="G65"/>
  <c r="G64" s="1"/>
  <c r="G63" s="1"/>
  <c r="G62" s="1"/>
  <c r="G61" s="1"/>
  <c r="H60"/>
  <c r="H59" s="1"/>
  <c r="G60"/>
  <c r="G59" s="1"/>
  <c r="H58"/>
  <c r="H57" s="1"/>
  <c r="G58"/>
  <c r="G57" s="1"/>
  <c r="H55"/>
  <c r="H54" s="1"/>
  <c r="G55"/>
  <c r="G54" s="1"/>
  <c r="H53"/>
  <c r="H52" s="1"/>
  <c r="G53"/>
  <c r="G52" s="1"/>
  <c r="H47"/>
  <c r="H46" s="1"/>
  <c r="G47"/>
  <c r="G46" s="1"/>
  <c r="H45"/>
  <c r="H44" s="1"/>
  <c r="G45"/>
  <c r="G44" s="1"/>
  <c r="H42"/>
  <c r="H41" s="1"/>
  <c r="G42"/>
  <c r="G41" s="1"/>
  <c r="H40"/>
  <c r="H39" s="1"/>
  <c r="G40"/>
  <c r="G39" s="1"/>
  <c r="H37"/>
  <c r="H36" s="1"/>
  <c r="H35" s="1"/>
  <c r="G37"/>
  <c r="G36" s="1"/>
  <c r="G35" s="1"/>
  <c r="H34"/>
  <c r="H33" s="1"/>
  <c r="H32" s="1"/>
  <c r="G34"/>
  <c r="G33" s="1"/>
  <c r="G32" s="1"/>
  <c r="H31"/>
  <c r="H30" s="1"/>
  <c r="H29" s="1"/>
  <c r="G31"/>
  <c r="G30" s="1"/>
  <c r="G29" s="1"/>
  <c r="H25"/>
  <c r="H24" s="1"/>
  <c r="G25"/>
  <c r="G24" s="1"/>
  <c r="H22"/>
  <c r="H21" s="1"/>
  <c r="G22"/>
  <c r="G21" s="1"/>
  <c r="H18"/>
  <c r="H16" s="1"/>
  <c r="H15" s="1"/>
  <c r="H14" s="1"/>
  <c r="G18"/>
  <c r="G16" s="1"/>
  <c r="G15" s="1"/>
  <c r="G14" s="1"/>
  <c r="H179"/>
  <c r="G184"/>
  <c r="H222"/>
  <c r="H221" s="1"/>
  <c r="H220" s="1"/>
  <c r="H219" s="1"/>
  <c r="H218" s="1"/>
  <c r="H240"/>
  <c r="H239" s="1"/>
  <c r="G260"/>
  <c r="G259" s="1"/>
  <c r="G258" s="1"/>
  <c r="G270"/>
  <c r="G269" s="1"/>
  <c r="H270"/>
  <c r="H269" s="1"/>
  <c r="H282"/>
  <c r="H290"/>
  <c r="H289" s="1"/>
  <c r="G311"/>
  <c r="G310" s="1"/>
  <c r="H311"/>
  <c r="H310" s="1"/>
  <c r="G318"/>
  <c r="G317" s="1"/>
  <c r="H329" i="87"/>
  <c r="J328"/>
  <c r="J327" s="1"/>
  <c r="J326" s="1"/>
  <c r="I328"/>
  <c r="I327" s="1"/>
  <c r="I326" s="1"/>
  <c r="G328"/>
  <c r="H328" s="1"/>
  <c r="J322"/>
  <c r="I322"/>
  <c r="H321"/>
  <c r="J320"/>
  <c r="I320"/>
  <c r="G320"/>
  <c r="H320" s="1"/>
  <c r="H318"/>
  <c r="J317"/>
  <c r="J316" s="1"/>
  <c r="I317"/>
  <c r="I316" s="1"/>
  <c r="G317"/>
  <c r="G316" s="1"/>
  <c r="H312"/>
  <c r="J311"/>
  <c r="J310" s="1"/>
  <c r="J309" s="1"/>
  <c r="I311"/>
  <c r="I310" s="1"/>
  <c r="I309" s="1"/>
  <c r="G311"/>
  <c r="G310" s="1"/>
  <c r="H308"/>
  <c r="J307"/>
  <c r="J306" s="1"/>
  <c r="J305" s="1"/>
  <c r="I307"/>
  <c r="I306" s="1"/>
  <c r="I305" s="1"/>
  <c r="G307"/>
  <c r="H307" s="1"/>
  <c r="H304"/>
  <c r="J303"/>
  <c r="J302" s="1"/>
  <c r="J301" s="1"/>
  <c r="I303"/>
  <c r="I302" s="1"/>
  <c r="I301" s="1"/>
  <c r="G303"/>
  <c r="H303" s="1"/>
  <c r="H300"/>
  <c r="J299"/>
  <c r="I299"/>
  <c r="G299"/>
  <c r="H294"/>
  <c r="J293"/>
  <c r="I293"/>
  <c r="G293"/>
  <c r="H293" s="1"/>
  <c r="H292"/>
  <c r="J291"/>
  <c r="I291"/>
  <c r="G291"/>
  <c r="H291" s="1"/>
  <c r="H289"/>
  <c r="J288"/>
  <c r="I288"/>
  <c r="G288"/>
  <c r="H288" s="1"/>
  <c r="H287"/>
  <c r="J286"/>
  <c r="I286"/>
  <c r="G286"/>
  <c r="H286" s="1"/>
  <c r="H282"/>
  <c r="J281"/>
  <c r="J280" s="1"/>
  <c r="J279" s="1"/>
  <c r="J278" s="1"/>
  <c r="J277" s="1"/>
  <c r="I281"/>
  <c r="I280" s="1"/>
  <c r="I279" s="1"/>
  <c r="I278" s="1"/>
  <c r="I277" s="1"/>
  <c r="G281"/>
  <c r="G280" s="1"/>
  <c r="H280" s="1"/>
  <c r="H275"/>
  <c r="J274"/>
  <c r="I274"/>
  <c r="G274"/>
  <c r="H274" s="1"/>
  <c r="J272"/>
  <c r="I272"/>
  <c r="H266"/>
  <c r="J265"/>
  <c r="I265"/>
  <c r="G265"/>
  <c r="H265" s="1"/>
  <c r="H264"/>
  <c r="J263"/>
  <c r="I263"/>
  <c r="G263"/>
  <c r="H263" s="1"/>
  <c r="H261"/>
  <c r="J260"/>
  <c r="J259" s="1"/>
  <c r="I260"/>
  <c r="I259" s="1"/>
  <c r="G260"/>
  <c r="H260" s="1"/>
  <c r="H255"/>
  <c r="J254"/>
  <c r="J253" s="1"/>
  <c r="I254"/>
  <c r="I253" s="1"/>
  <c r="G254"/>
  <c r="H254" s="1"/>
  <c r="J250"/>
  <c r="I250"/>
  <c r="J248"/>
  <c r="I248"/>
  <c r="H246"/>
  <c r="J245"/>
  <c r="I245"/>
  <c r="G245"/>
  <c r="H245" s="1"/>
  <c r="H244"/>
  <c r="J243"/>
  <c r="I243"/>
  <c r="G243"/>
  <c r="H243" s="1"/>
  <c r="H241"/>
  <c r="J240"/>
  <c r="I240"/>
  <c r="G240"/>
  <c r="H240" s="1"/>
  <c r="H239"/>
  <c r="J238"/>
  <c r="I238"/>
  <c r="G238"/>
  <c r="H238" s="1"/>
  <c r="H236"/>
  <c r="J235"/>
  <c r="J234" s="1"/>
  <c r="I235"/>
  <c r="I234" s="1"/>
  <c r="G235"/>
  <c r="H235" s="1"/>
  <c r="H233"/>
  <c r="J232"/>
  <c r="J231" s="1"/>
  <c r="I232"/>
  <c r="I231" s="1"/>
  <c r="G232"/>
  <c r="H232" s="1"/>
  <c r="H229"/>
  <c r="J228"/>
  <c r="J227" s="1"/>
  <c r="I228"/>
  <c r="I227" s="1"/>
  <c r="H228"/>
  <c r="H227"/>
  <c r="H226"/>
  <c r="J225"/>
  <c r="I225"/>
  <c r="G225"/>
  <c r="H225" s="1"/>
  <c r="H224"/>
  <c r="J223"/>
  <c r="I223"/>
  <c r="G223"/>
  <c r="H223" s="1"/>
  <c r="H218"/>
  <c r="J217"/>
  <c r="I217"/>
  <c r="G217"/>
  <c r="H217" s="1"/>
  <c r="H216"/>
  <c r="J215"/>
  <c r="I215"/>
  <c r="G215"/>
  <c r="H215" s="1"/>
  <c r="H214"/>
  <c r="J213"/>
  <c r="I213"/>
  <c r="G213"/>
  <c r="H211"/>
  <c r="J210"/>
  <c r="I210"/>
  <c r="G210"/>
  <c r="H210" s="1"/>
  <c r="H209"/>
  <c r="H208"/>
  <c r="J207"/>
  <c r="I207"/>
  <c r="G207"/>
  <c r="H207" s="1"/>
  <c r="H206"/>
  <c r="J205"/>
  <c r="I205"/>
  <c r="G205"/>
  <c r="H205" s="1"/>
  <c r="H204"/>
  <c r="J203"/>
  <c r="I203"/>
  <c r="G203"/>
  <c r="H203" s="1"/>
  <c r="H198"/>
  <c r="J197"/>
  <c r="J196" s="1"/>
  <c r="I197"/>
  <c r="I196" s="1"/>
  <c r="G197"/>
  <c r="G196" s="1"/>
  <c r="H196" s="1"/>
  <c r="H195"/>
  <c r="J194"/>
  <c r="J193" s="1"/>
  <c r="I194"/>
  <c r="I193" s="1"/>
  <c r="G194"/>
  <c r="G193" s="1"/>
  <c r="H187"/>
  <c r="J186"/>
  <c r="J185" s="1"/>
  <c r="I186"/>
  <c r="I185" s="1"/>
  <c r="G186"/>
  <c r="G185" s="1"/>
  <c r="H185" s="1"/>
  <c r="G183"/>
  <c r="H183" s="1"/>
  <c r="H180"/>
  <c r="J179"/>
  <c r="J178" s="1"/>
  <c r="I179"/>
  <c r="I178" s="1"/>
  <c r="G179"/>
  <c r="G178" s="1"/>
  <c r="H178" s="1"/>
  <c r="G176"/>
  <c r="G175" s="1"/>
  <c r="H175" s="1"/>
  <c r="H173"/>
  <c r="J172"/>
  <c r="I172"/>
  <c r="G172"/>
  <c r="H172" s="1"/>
  <c r="H171"/>
  <c r="J170"/>
  <c r="I170"/>
  <c r="G170"/>
  <c r="H170" s="1"/>
  <c r="H164"/>
  <c r="J163"/>
  <c r="J162" s="1"/>
  <c r="J161" s="1"/>
  <c r="I163"/>
  <c r="I162" s="1"/>
  <c r="I161" s="1"/>
  <c r="G163"/>
  <c r="H163" s="1"/>
  <c r="H159"/>
  <c r="J158"/>
  <c r="J157" s="1"/>
  <c r="J156" s="1"/>
  <c r="J155" s="1"/>
  <c r="I158"/>
  <c r="I157" s="1"/>
  <c r="I156" s="1"/>
  <c r="I155" s="1"/>
  <c r="G158"/>
  <c r="H158" s="1"/>
  <c r="H154"/>
  <c r="J153"/>
  <c r="J152" s="1"/>
  <c r="I153"/>
  <c r="I152" s="1"/>
  <c r="G153"/>
  <c r="H153" s="1"/>
  <c r="H151"/>
  <c r="J150"/>
  <c r="J149" s="1"/>
  <c r="J148" s="1"/>
  <c r="I150"/>
  <c r="I149" s="1"/>
  <c r="I148" s="1"/>
  <c r="G150"/>
  <c r="G147"/>
  <c r="H147" s="1"/>
  <c r="H145"/>
  <c r="J144"/>
  <c r="J143" s="1"/>
  <c r="I144"/>
  <c r="I143" s="1"/>
  <c r="G144"/>
  <c r="G143" s="1"/>
  <c r="H143" s="1"/>
  <c r="H138"/>
  <c r="J137"/>
  <c r="J136" s="1"/>
  <c r="J135" s="1"/>
  <c r="J134" s="1"/>
  <c r="I137"/>
  <c r="I136" s="1"/>
  <c r="I135" s="1"/>
  <c r="I134" s="1"/>
  <c r="G137"/>
  <c r="H137" s="1"/>
  <c r="H133"/>
  <c r="J132"/>
  <c r="J131" s="1"/>
  <c r="I132"/>
  <c r="I131" s="1"/>
  <c r="G132"/>
  <c r="H132" s="1"/>
  <c r="H130"/>
  <c r="J129"/>
  <c r="J128" s="1"/>
  <c r="I129"/>
  <c r="I128" s="1"/>
  <c r="G129"/>
  <c r="H129" s="1"/>
  <c r="H117"/>
  <c r="J116"/>
  <c r="J115" s="1"/>
  <c r="J114" s="1"/>
  <c r="I116"/>
  <c r="I115" s="1"/>
  <c r="I114" s="1"/>
  <c r="G116"/>
  <c r="H116" s="1"/>
  <c r="H112"/>
  <c r="J111"/>
  <c r="J110" s="1"/>
  <c r="J109" s="1"/>
  <c r="J108" s="1"/>
  <c r="I111"/>
  <c r="I110" s="1"/>
  <c r="I109" s="1"/>
  <c r="I108" s="1"/>
  <c r="G111"/>
  <c r="H111" s="1"/>
  <c r="J106"/>
  <c r="J105" s="1"/>
  <c r="I106"/>
  <c r="I105" s="1"/>
  <c r="H104"/>
  <c r="J103"/>
  <c r="I103"/>
  <c r="G103"/>
  <c r="H103" s="1"/>
  <c r="H102"/>
  <c r="J101"/>
  <c r="I101"/>
  <c r="G101"/>
  <c r="H101" s="1"/>
  <c r="H100"/>
  <c r="J99"/>
  <c r="I99"/>
  <c r="G99"/>
  <c r="H99" s="1"/>
  <c r="J94"/>
  <c r="J93" s="1"/>
  <c r="I94"/>
  <c r="I93" s="1"/>
  <c r="J91"/>
  <c r="J90" s="1"/>
  <c r="I91"/>
  <c r="I90" s="1"/>
  <c r="G90"/>
  <c r="H90" s="1"/>
  <c r="H85"/>
  <c r="J84"/>
  <c r="J83" s="1"/>
  <c r="J82" s="1"/>
  <c r="J81" s="1"/>
  <c r="I84"/>
  <c r="I83" s="1"/>
  <c r="I82" s="1"/>
  <c r="I81" s="1"/>
  <c r="G84"/>
  <c r="H84" s="1"/>
  <c r="G80"/>
  <c r="H80" s="1"/>
  <c r="J79"/>
  <c r="I79"/>
  <c r="G78"/>
  <c r="H78" s="1"/>
  <c r="J77"/>
  <c r="I77"/>
  <c r="H75"/>
  <c r="G74"/>
  <c r="H74" s="1"/>
  <c r="H73"/>
  <c r="J72"/>
  <c r="J71" s="1"/>
  <c r="I72"/>
  <c r="I71" s="1"/>
  <c r="G72"/>
  <c r="J69"/>
  <c r="J68" s="1"/>
  <c r="I69"/>
  <c r="I68" s="1"/>
  <c r="G68"/>
  <c r="H68" s="1"/>
  <c r="J65"/>
  <c r="I65"/>
  <c r="J63"/>
  <c r="I63"/>
  <c r="I58"/>
  <c r="I57" s="1"/>
  <c r="I56" s="1"/>
  <c r="I55" s="1"/>
  <c r="H54"/>
  <c r="J53"/>
  <c r="I53"/>
  <c r="G53"/>
  <c r="H52"/>
  <c r="J51"/>
  <c r="I51"/>
  <c r="G51"/>
  <c r="H51" s="1"/>
  <c r="H49"/>
  <c r="J48"/>
  <c r="J47" s="1"/>
  <c r="I48"/>
  <c r="I47" s="1"/>
  <c r="G48"/>
  <c r="G47" s="1"/>
  <c r="H47" s="1"/>
  <c r="H46"/>
  <c r="J45"/>
  <c r="J44" s="1"/>
  <c r="I45"/>
  <c r="I44" s="1"/>
  <c r="G45"/>
  <c r="H45" s="1"/>
  <c r="H43"/>
  <c r="J42"/>
  <c r="I42"/>
  <c r="G42"/>
  <c r="H42" s="1"/>
  <c r="H41"/>
  <c r="J40"/>
  <c r="I40"/>
  <c r="G40"/>
  <c r="H38"/>
  <c r="J37"/>
  <c r="I37"/>
  <c r="G37"/>
  <c r="H37" s="1"/>
  <c r="H36"/>
  <c r="J35"/>
  <c r="I35"/>
  <c r="G35"/>
  <c r="H35" s="1"/>
  <c r="H33"/>
  <c r="J32"/>
  <c r="J31" s="1"/>
  <c r="I32"/>
  <c r="I31" s="1"/>
  <c r="G32"/>
  <c r="H32" s="1"/>
  <c r="H30"/>
  <c r="J29"/>
  <c r="J28" s="1"/>
  <c r="I29"/>
  <c r="I28" s="1"/>
  <c r="G29"/>
  <c r="H29" s="1"/>
  <c r="H27"/>
  <c r="J26"/>
  <c r="J25" s="1"/>
  <c r="I26"/>
  <c r="I25" s="1"/>
  <c r="G26"/>
  <c r="H26" s="1"/>
  <c r="H22"/>
  <c r="J21"/>
  <c r="J20" s="1"/>
  <c r="J19" s="1"/>
  <c r="J18" s="1"/>
  <c r="I21"/>
  <c r="I20" s="1"/>
  <c r="I19" s="1"/>
  <c r="I18" s="1"/>
  <c r="G21"/>
  <c r="H21" s="1"/>
  <c r="E319" i="86"/>
  <c r="E318" s="1"/>
  <c r="E315"/>
  <c r="F315" s="1"/>
  <c r="E312"/>
  <c r="E311" s="1"/>
  <c r="E308"/>
  <c r="E307" s="1"/>
  <c r="E306" s="1"/>
  <c r="F306" s="1"/>
  <c r="E305"/>
  <c r="F305" s="1"/>
  <c r="E299"/>
  <c r="F299" s="1"/>
  <c r="E294"/>
  <c r="F294" s="1"/>
  <c r="E291"/>
  <c r="E290" s="1"/>
  <c r="E289" s="1"/>
  <c r="E285"/>
  <c r="E284" s="1"/>
  <c r="F284" s="1"/>
  <c r="E283"/>
  <c r="E282" s="1"/>
  <c r="E274"/>
  <c r="F274" s="1"/>
  <c r="E271"/>
  <c r="E270" s="1"/>
  <c r="E265"/>
  <c r="F265" s="1"/>
  <c r="E261"/>
  <c r="E260" s="1"/>
  <c r="E259" s="1"/>
  <c r="E257"/>
  <c r="E256" s="1"/>
  <c r="E253"/>
  <c r="E252" s="1"/>
  <c r="E246"/>
  <c r="E245" s="1"/>
  <c r="F245" s="1"/>
  <c r="E244"/>
  <c r="E243" s="1"/>
  <c r="E241"/>
  <c r="E240" s="1"/>
  <c r="E235"/>
  <c r="F235" s="1"/>
  <c r="E233"/>
  <c r="F233" s="1"/>
  <c r="E230"/>
  <c r="F230" s="1"/>
  <c r="E228"/>
  <c r="F228" s="1"/>
  <c r="E223"/>
  <c r="E222" s="1"/>
  <c r="E217"/>
  <c r="E216" s="1"/>
  <c r="E208"/>
  <c r="F208" s="1"/>
  <c r="E206"/>
  <c r="F206" s="1"/>
  <c r="E203"/>
  <c r="F203" s="1"/>
  <c r="E201"/>
  <c r="E200" s="1"/>
  <c r="E198"/>
  <c r="F198" s="1"/>
  <c r="E195"/>
  <c r="E194" s="1"/>
  <c r="F191"/>
  <c r="F190"/>
  <c r="F189"/>
  <c r="E187"/>
  <c r="F187" s="1"/>
  <c r="E185"/>
  <c r="F185" s="1"/>
  <c r="E182"/>
  <c r="F182" s="1"/>
  <c r="E180"/>
  <c r="E179" s="1"/>
  <c r="F179" s="1"/>
  <c r="E178"/>
  <c r="F178" s="1"/>
  <c r="E172"/>
  <c r="F172" s="1"/>
  <c r="E170"/>
  <c r="F170" s="1"/>
  <c r="E169"/>
  <c r="E165"/>
  <c r="F165" s="1"/>
  <c r="E159"/>
  <c r="E158" s="1"/>
  <c r="E156"/>
  <c r="F156" s="1"/>
  <c r="E143"/>
  <c r="E142" s="1"/>
  <c r="E138"/>
  <c r="F138" s="1"/>
  <c r="E130"/>
  <c r="F130" s="1"/>
  <c r="E128"/>
  <c r="F128" s="1"/>
  <c r="E126"/>
  <c r="E125" s="1"/>
  <c r="E115"/>
  <c r="F115" s="1"/>
  <c r="E110"/>
  <c r="F110" s="1"/>
  <c r="E108"/>
  <c r="F108" s="1"/>
  <c r="E103"/>
  <c r="F103" s="1"/>
  <c r="E101"/>
  <c r="F101" s="1"/>
  <c r="E96"/>
  <c r="F96" s="1"/>
  <c r="E94"/>
  <c r="E93" s="1"/>
  <c r="F93" s="1"/>
  <c r="E91"/>
  <c r="F91" s="1"/>
  <c r="E83"/>
  <c r="E82" s="1"/>
  <c r="F82" s="1"/>
  <c r="E74"/>
  <c r="F74" s="1"/>
  <c r="E73"/>
  <c r="F73" s="1"/>
  <c r="E72"/>
  <c r="F72" s="1"/>
  <c r="E71"/>
  <c r="E70" s="1"/>
  <c r="E67"/>
  <c r="E60"/>
  <c r="F60" s="1"/>
  <c r="E59"/>
  <c r="F59" s="1"/>
  <c r="E58"/>
  <c r="F58" s="1"/>
  <c r="E55"/>
  <c r="F55" s="1"/>
  <c r="E53"/>
  <c r="F53" s="1"/>
  <c r="E52"/>
  <c r="E50"/>
  <c r="F50" s="1"/>
  <c r="E49"/>
  <c r="F49" s="1"/>
  <c r="E48"/>
  <c r="F48" s="1"/>
  <c r="E47"/>
  <c r="F47" s="1"/>
  <c r="E45"/>
  <c r="F45" s="1"/>
  <c r="E44"/>
  <c r="F44" s="1"/>
  <c r="E43"/>
  <c r="F43" s="1"/>
  <c r="E42"/>
  <c r="F42" s="1"/>
  <c r="E40"/>
  <c r="F40" s="1"/>
  <c r="E39"/>
  <c r="F39" s="1"/>
  <c r="E38"/>
  <c r="F38" s="1"/>
  <c r="E37"/>
  <c r="F37" s="1"/>
  <c r="E36"/>
  <c r="F36" s="1"/>
  <c r="E35"/>
  <c r="F35" s="1"/>
  <c r="E34"/>
  <c r="F34" s="1"/>
  <c r="E33"/>
  <c r="F33" s="1"/>
  <c r="E32"/>
  <c r="F32" s="1"/>
  <c r="E31"/>
  <c r="F31" s="1"/>
  <c r="E26"/>
  <c r="F26" s="1"/>
  <c r="E25"/>
  <c r="F25" s="1"/>
  <c r="E24"/>
  <c r="F24" s="1"/>
  <c r="E23"/>
  <c r="F23" s="1"/>
  <c r="E18"/>
  <c r="E16" s="1"/>
  <c r="F16" s="1"/>
  <c r="G109" i="85"/>
  <c r="G125"/>
  <c r="G127"/>
  <c r="G129"/>
  <c r="J141" i="87" l="1"/>
  <c r="J142"/>
  <c r="I141"/>
  <c r="I142"/>
  <c r="J176"/>
  <c r="J175" s="1"/>
  <c r="J174" s="1"/>
  <c r="J177"/>
  <c r="I176"/>
  <c r="I175" s="1"/>
  <c r="I174" s="1"/>
  <c r="I177"/>
  <c r="H150"/>
  <c r="G149"/>
  <c r="J183"/>
  <c r="J182" s="1"/>
  <c r="J181" s="1"/>
  <c r="J184"/>
  <c r="I183"/>
  <c r="I182" s="1"/>
  <c r="I181" s="1"/>
  <c r="I184"/>
  <c r="I62"/>
  <c r="I61" s="1"/>
  <c r="J76"/>
  <c r="J67" s="1"/>
  <c r="I89"/>
  <c r="I88" s="1"/>
  <c r="I87" s="1"/>
  <c r="I86" s="1"/>
  <c r="J202"/>
  <c r="J290"/>
  <c r="I202"/>
  <c r="J62"/>
  <c r="J61" s="1"/>
  <c r="I290"/>
  <c r="I67"/>
  <c r="I76"/>
  <c r="G86" i="86"/>
  <c r="G85" s="1"/>
  <c r="G99"/>
  <c r="H114"/>
  <c r="H113" s="1"/>
  <c r="H112" s="1"/>
  <c r="H111" s="1"/>
  <c r="G114"/>
  <c r="G113" s="1"/>
  <c r="G112" s="1"/>
  <c r="G111" s="1"/>
  <c r="G231"/>
  <c r="H231"/>
  <c r="H86"/>
  <c r="H99"/>
  <c r="G139"/>
  <c r="J298" i="87"/>
  <c r="J297" s="1"/>
  <c r="J296" s="1"/>
  <c r="I298"/>
  <c r="I297" s="1"/>
  <c r="I296" s="1"/>
  <c r="G182"/>
  <c r="H182" s="1"/>
  <c r="H176"/>
  <c r="G77"/>
  <c r="H77" s="1"/>
  <c r="I34"/>
  <c r="G226" i="86"/>
  <c r="H214"/>
  <c r="G204"/>
  <c r="I39" i="87"/>
  <c r="I127"/>
  <c r="I126" s="1"/>
  <c r="I125" s="1"/>
  <c r="I124" s="1"/>
  <c r="G39"/>
  <c r="H39" s="1"/>
  <c r="J113"/>
  <c r="F83" i="86"/>
  <c r="J160" i="87"/>
  <c r="J192"/>
  <c r="J191" s="1"/>
  <c r="J190" s="1"/>
  <c r="J262"/>
  <c r="J258" s="1"/>
  <c r="J34"/>
  <c r="J39"/>
  <c r="G115"/>
  <c r="H115" s="1"/>
  <c r="J98"/>
  <c r="J97" s="1"/>
  <c r="I285"/>
  <c r="I262"/>
  <c r="I258" s="1"/>
  <c r="J127"/>
  <c r="J126" s="1"/>
  <c r="J125" s="1"/>
  <c r="J124" s="1"/>
  <c r="I319"/>
  <c r="I315" s="1"/>
  <c r="I314" s="1"/>
  <c r="I313" s="1"/>
  <c r="I242"/>
  <c r="J147"/>
  <c r="J146" s="1"/>
  <c r="J285"/>
  <c r="I325"/>
  <c r="I324" s="1"/>
  <c r="J242"/>
  <c r="J319"/>
  <c r="J315" s="1"/>
  <c r="J314" s="1"/>
  <c r="J313" s="1"/>
  <c r="J247"/>
  <c r="I252"/>
  <c r="J325"/>
  <c r="J324" s="1"/>
  <c r="G174"/>
  <c r="H174" s="1"/>
  <c r="G25"/>
  <c r="H25" s="1"/>
  <c r="I247"/>
  <c r="I212"/>
  <c r="G20"/>
  <c r="G19" s="1"/>
  <c r="G18" s="1"/>
  <c r="H18" s="1"/>
  <c r="G271"/>
  <c r="H271" s="1"/>
  <c r="J87"/>
  <c r="J86" s="1"/>
  <c r="I147"/>
  <c r="I146" s="1"/>
  <c r="I160"/>
  <c r="J252"/>
  <c r="G31"/>
  <c r="H31" s="1"/>
  <c r="H144"/>
  <c r="J169"/>
  <c r="J168" s="1"/>
  <c r="J167" s="1"/>
  <c r="J166" s="1"/>
  <c r="J165" s="1"/>
  <c r="J212"/>
  <c r="G262"/>
  <c r="H262" s="1"/>
  <c r="J271"/>
  <c r="J270" s="1"/>
  <c r="J269" s="1"/>
  <c r="J268" s="1"/>
  <c r="I271"/>
  <c r="I270" s="1"/>
  <c r="I269" s="1"/>
  <c r="I268" s="1"/>
  <c r="G212"/>
  <c r="H212" s="1"/>
  <c r="I50"/>
  <c r="H186"/>
  <c r="G169"/>
  <c r="H169" s="1"/>
  <c r="H179"/>
  <c r="H197"/>
  <c r="I237"/>
  <c r="G242"/>
  <c r="H242" s="1"/>
  <c r="G231"/>
  <c r="H231" s="1"/>
  <c r="H40"/>
  <c r="H48"/>
  <c r="I113"/>
  <c r="G71"/>
  <c r="H71" s="1"/>
  <c r="G253"/>
  <c r="H253" s="1"/>
  <c r="H281"/>
  <c r="G110"/>
  <c r="H110" s="1"/>
  <c r="G319"/>
  <c r="H319" s="1"/>
  <c r="G98"/>
  <c r="H98" s="1"/>
  <c r="I222"/>
  <c r="J237"/>
  <c r="I98"/>
  <c r="I97" s="1"/>
  <c r="G222"/>
  <c r="H222" s="1"/>
  <c r="G237"/>
  <c r="H237" s="1"/>
  <c r="H288" i="86"/>
  <c r="H287" s="1"/>
  <c r="H286" s="1"/>
  <c r="H281"/>
  <c r="H280" s="1"/>
  <c r="H279" s="1"/>
  <c r="H278" s="1"/>
  <c r="F18"/>
  <c r="G214"/>
  <c r="G67"/>
  <c r="G66" s="1"/>
  <c r="G288"/>
  <c r="G287" s="1"/>
  <c r="G286" s="1"/>
  <c r="G281"/>
  <c r="G280" s="1"/>
  <c r="G279" s="1"/>
  <c r="G278" s="1"/>
  <c r="H204"/>
  <c r="H67"/>
  <c r="H51"/>
  <c r="G51"/>
  <c r="H17"/>
  <c r="G17"/>
  <c r="I192" i="87"/>
  <c r="I191" s="1"/>
  <c r="I190" s="1"/>
  <c r="G128"/>
  <c r="H128" s="1"/>
  <c r="I169"/>
  <c r="I168" s="1"/>
  <c r="I167" s="1"/>
  <c r="I166" s="1"/>
  <c r="I165" s="1"/>
  <c r="G306"/>
  <c r="G50"/>
  <c r="H50" s="1"/>
  <c r="H72"/>
  <c r="G162"/>
  <c r="H162" s="1"/>
  <c r="G79"/>
  <c r="H79" s="1"/>
  <c r="G152"/>
  <c r="H152" s="1"/>
  <c r="H194"/>
  <c r="J222"/>
  <c r="G290"/>
  <c r="H290" s="1"/>
  <c r="H299"/>
  <c r="J50"/>
  <c r="G272" i="86"/>
  <c r="G268" s="1"/>
  <c r="G267" s="1"/>
  <c r="G266" s="1"/>
  <c r="H272"/>
  <c r="H268" s="1"/>
  <c r="H267" s="1"/>
  <c r="H266" s="1"/>
  <c r="G168"/>
  <c r="G163" s="1"/>
  <c r="F246"/>
  <c r="H109"/>
  <c r="H104" s="1"/>
  <c r="G43"/>
  <c r="E229"/>
  <c r="F229" s="1"/>
  <c r="H43"/>
  <c r="G209"/>
  <c r="H139"/>
  <c r="G20"/>
  <c r="G19" s="1"/>
  <c r="E17"/>
  <c r="F17" s="1"/>
  <c r="E202"/>
  <c r="F202" s="1"/>
  <c r="G176"/>
  <c r="H85"/>
  <c r="G56"/>
  <c r="H20"/>
  <c r="H19" s="1"/>
  <c r="H242"/>
  <c r="H238" s="1"/>
  <c r="H237" s="1"/>
  <c r="H236" s="1"/>
  <c r="G183"/>
  <c r="G38"/>
  <c r="H302"/>
  <c r="H301" s="1"/>
  <c r="H300" s="1"/>
  <c r="H183"/>
  <c r="G153"/>
  <c r="G152" s="1"/>
  <c r="G151" s="1"/>
  <c r="H56"/>
  <c r="H38"/>
  <c r="E197"/>
  <c r="F197" s="1"/>
  <c r="H168"/>
  <c r="H163" s="1"/>
  <c r="F180"/>
  <c r="G109"/>
  <c r="G104" s="1"/>
  <c r="G69"/>
  <c r="G68" s="1"/>
  <c r="H69"/>
  <c r="H68" s="1"/>
  <c r="G242"/>
  <c r="G238" s="1"/>
  <c r="G237" s="1"/>
  <c r="G236" s="1"/>
  <c r="H209"/>
  <c r="G309"/>
  <c r="G308"/>
  <c r="G307" s="1"/>
  <c r="G306" s="1"/>
  <c r="G302"/>
  <c r="G301" s="1"/>
  <c r="G300" s="1"/>
  <c r="H176"/>
  <c r="H309"/>
  <c r="H308"/>
  <c r="H307" s="1"/>
  <c r="H306" s="1"/>
  <c r="G124"/>
  <c r="G123" s="1"/>
  <c r="G122" s="1"/>
  <c r="G121" s="1"/>
  <c r="G316"/>
  <c r="G315"/>
  <c r="G314" s="1"/>
  <c r="G313" s="1"/>
  <c r="H226"/>
  <c r="G199"/>
  <c r="H153"/>
  <c r="H152" s="1"/>
  <c r="H151" s="1"/>
  <c r="H124"/>
  <c r="H123" s="1"/>
  <c r="H122" s="1"/>
  <c r="H316"/>
  <c r="H315"/>
  <c r="H314" s="1"/>
  <c r="H313" s="1"/>
  <c r="H199"/>
  <c r="E54"/>
  <c r="F54" s="1"/>
  <c r="F71"/>
  <c r="E81"/>
  <c r="E129"/>
  <c r="F129" s="1"/>
  <c r="E207"/>
  <c r="F207" s="1"/>
  <c r="E293"/>
  <c r="F293" s="1"/>
  <c r="E205"/>
  <c r="F205" s="1"/>
  <c r="E186"/>
  <c r="F186" s="1"/>
  <c r="E15"/>
  <c r="F15" s="1"/>
  <c r="E22"/>
  <c r="E21" s="1"/>
  <c r="F21" s="1"/>
  <c r="E107"/>
  <c r="F107" s="1"/>
  <c r="E227"/>
  <c r="F158"/>
  <c r="E157"/>
  <c r="F157" s="1"/>
  <c r="E215"/>
  <c r="F216"/>
  <c r="E69"/>
  <c r="F69" s="1"/>
  <c r="F70"/>
  <c r="E100"/>
  <c r="E177"/>
  <c r="F177" s="1"/>
  <c r="F217"/>
  <c r="E234"/>
  <c r="F234" s="1"/>
  <c r="F271"/>
  <c r="E304"/>
  <c r="F304" s="1"/>
  <c r="F52"/>
  <c r="E57"/>
  <c r="F57" s="1"/>
  <c r="E127"/>
  <c r="F127" s="1"/>
  <c r="E137"/>
  <c r="F137" s="1"/>
  <c r="E168"/>
  <c r="F168" s="1"/>
  <c r="E181"/>
  <c r="F181" s="1"/>
  <c r="F308"/>
  <c r="E155"/>
  <c r="F155" s="1"/>
  <c r="E164"/>
  <c r="F164" s="1"/>
  <c r="F283"/>
  <c r="F94"/>
  <c r="F159"/>
  <c r="E232"/>
  <c r="F232" s="1"/>
  <c r="F261"/>
  <c r="E30"/>
  <c r="E102"/>
  <c r="F102" s="1"/>
  <c r="E109"/>
  <c r="E184"/>
  <c r="F184" s="1"/>
  <c r="F291"/>
  <c r="E171"/>
  <c r="F171" s="1"/>
  <c r="E41"/>
  <c r="F41" s="1"/>
  <c r="E46"/>
  <c r="F46" s="1"/>
  <c r="H193" i="87"/>
  <c r="G192"/>
  <c r="G298"/>
  <c r="H310"/>
  <c r="G309"/>
  <c r="H309" s="1"/>
  <c r="H316"/>
  <c r="H311"/>
  <c r="H317"/>
  <c r="H53"/>
  <c r="G131"/>
  <c r="H149"/>
  <c r="H213"/>
  <c r="G44"/>
  <c r="H44" s="1"/>
  <c r="G136"/>
  <c r="G141"/>
  <c r="G146"/>
  <c r="H146" s="1"/>
  <c r="G157"/>
  <c r="G202"/>
  <c r="G285"/>
  <c r="G327"/>
  <c r="G83"/>
  <c r="G28"/>
  <c r="G34"/>
  <c r="H34" s="1"/>
  <c r="G234"/>
  <c r="G259"/>
  <c r="G279"/>
  <c r="G302"/>
  <c r="F240" i="86"/>
  <c r="E239"/>
  <c r="F243"/>
  <c r="E242"/>
  <c r="F242" s="1"/>
  <c r="F222"/>
  <c r="E221"/>
  <c r="E281"/>
  <c r="F282"/>
  <c r="F311"/>
  <c r="E310"/>
  <c r="F310" s="1"/>
  <c r="F142"/>
  <c r="E141"/>
  <c r="E251"/>
  <c r="F252"/>
  <c r="F318"/>
  <c r="E317"/>
  <c r="F317" s="1"/>
  <c r="F194"/>
  <c r="E193"/>
  <c r="F259"/>
  <c r="E258"/>
  <c r="F258" s="1"/>
  <c r="F289"/>
  <c r="F200"/>
  <c r="E199"/>
  <c r="F199" s="1"/>
  <c r="E269"/>
  <c r="F270"/>
  <c r="F125"/>
  <c r="F256"/>
  <c r="E255"/>
  <c r="F126"/>
  <c r="F195"/>
  <c r="F201"/>
  <c r="F241"/>
  <c r="F253"/>
  <c r="E264"/>
  <c r="F290"/>
  <c r="F307"/>
  <c r="E314"/>
  <c r="F319"/>
  <c r="F22"/>
  <c r="F67"/>
  <c r="F143"/>
  <c r="F169"/>
  <c r="F223"/>
  <c r="F244"/>
  <c r="F257"/>
  <c r="F285"/>
  <c r="F312"/>
  <c r="E92"/>
  <c r="F92" s="1"/>
  <c r="F260"/>
  <c r="E273"/>
  <c r="E298"/>
  <c r="J201" i="87" l="1"/>
  <c r="I201"/>
  <c r="H162" i="86"/>
  <c r="G162"/>
  <c r="H95"/>
  <c r="H84" s="1"/>
  <c r="J140" i="87"/>
  <c r="I140"/>
  <c r="E196" i="86"/>
  <c r="F196" s="1"/>
  <c r="I60" i="87"/>
  <c r="J60"/>
  <c r="E136" i="86"/>
  <c r="F136" s="1"/>
  <c r="E154"/>
  <c r="F154" s="1"/>
  <c r="J96" i="87"/>
  <c r="I96"/>
  <c r="G95" i="86"/>
  <c r="G84" s="1"/>
  <c r="E226"/>
  <c r="F226" s="1"/>
  <c r="H121"/>
  <c r="G315" i="87"/>
  <c r="G314" s="1"/>
  <c r="E231" i="86"/>
  <c r="F231" s="1"/>
  <c r="E163"/>
  <c r="F163" s="1"/>
  <c r="G277"/>
  <c r="H277"/>
  <c r="E176"/>
  <c r="F176" s="1"/>
  <c r="E124"/>
  <c r="F124" s="1"/>
  <c r="E14"/>
  <c r="F14" s="1"/>
  <c r="G181" i="87"/>
  <c r="H181" s="1"/>
  <c r="F227" i="86"/>
  <c r="I257" i="87"/>
  <c r="I256" s="1"/>
  <c r="J257"/>
  <c r="J256" s="1"/>
  <c r="G225" i="86"/>
  <c r="G224" s="1"/>
  <c r="H225"/>
  <c r="H224" s="1"/>
  <c r="H192"/>
  <c r="G161" i="87"/>
  <c r="H161" s="1"/>
  <c r="G168"/>
  <c r="G167" s="1"/>
  <c r="J24"/>
  <c r="J23" s="1"/>
  <c r="E183" i="86"/>
  <c r="F183" s="1"/>
  <c r="H249"/>
  <c r="H248" s="1"/>
  <c r="G89" i="87"/>
  <c r="G88" s="1"/>
  <c r="I24"/>
  <c r="I23" s="1"/>
  <c r="J284"/>
  <c r="G270"/>
  <c r="H270" s="1"/>
  <c r="I284"/>
  <c r="J139"/>
  <c r="H20"/>
  <c r="H19"/>
  <c r="G109"/>
  <c r="G97"/>
  <c r="H97" s="1"/>
  <c r="I139"/>
  <c r="I230"/>
  <c r="J230"/>
  <c r="G252"/>
  <c r="H252" s="1"/>
  <c r="E20" i="86"/>
  <c r="E19" s="1"/>
  <c r="F19" s="1"/>
  <c r="H28"/>
  <c r="H27" s="1"/>
  <c r="G28"/>
  <c r="G27" s="1"/>
  <c r="G114" i="87"/>
  <c r="G76"/>
  <c r="H306"/>
  <c r="G305"/>
  <c r="H305" s="1"/>
  <c r="E51" i="86"/>
  <c r="F51" s="1"/>
  <c r="G192"/>
  <c r="E204"/>
  <c r="F204" s="1"/>
  <c r="H66"/>
  <c r="E80"/>
  <c r="F81"/>
  <c r="G249"/>
  <c r="G248" s="1"/>
  <c r="E29"/>
  <c r="F30"/>
  <c r="F100"/>
  <c r="E99"/>
  <c r="F99" s="1"/>
  <c r="E214"/>
  <c r="F214" s="1"/>
  <c r="F215"/>
  <c r="F109"/>
  <c r="E104"/>
  <c r="E56"/>
  <c r="F56" s="1"/>
  <c r="H141" i="87"/>
  <c r="H279"/>
  <c r="G278"/>
  <c r="H327"/>
  <c r="G325"/>
  <c r="H192"/>
  <c r="G191"/>
  <c r="H157"/>
  <c r="G156"/>
  <c r="H302"/>
  <c r="G301"/>
  <c r="H301" s="1"/>
  <c r="H83"/>
  <c r="G82"/>
  <c r="H298"/>
  <c r="H234"/>
  <c r="G230"/>
  <c r="H230" s="1"/>
  <c r="H259"/>
  <c r="G258"/>
  <c r="H202"/>
  <c r="G201"/>
  <c r="G127"/>
  <c r="H131"/>
  <c r="G24"/>
  <c r="H28"/>
  <c r="H285"/>
  <c r="G284"/>
  <c r="H136"/>
  <c r="G135"/>
  <c r="F221" i="86"/>
  <c r="E220"/>
  <c r="F239"/>
  <c r="E238"/>
  <c r="E272"/>
  <c r="F272" s="1"/>
  <c r="F273"/>
  <c r="F193"/>
  <c r="F251"/>
  <c r="E250"/>
  <c r="F281"/>
  <c r="E280"/>
  <c r="E292"/>
  <c r="E303"/>
  <c r="F314"/>
  <c r="E313"/>
  <c r="F313" s="1"/>
  <c r="F269"/>
  <c r="F255"/>
  <c r="E254"/>
  <c r="F254" s="1"/>
  <c r="E297"/>
  <c r="F298"/>
  <c r="F264"/>
  <c r="E263"/>
  <c r="F141"/>
  <c r="E140"/>
  <c r="I232" i="84"/>
  <c r="G132" i="85"/>
  <c r="G131" s="1"/>
  <c r="G130" s="1"/>
  <c r="I105" i="84"/>
  <c r="I104" s="1"/>
  <c r="H103"/>
  <c r="I102"/>
  <c r="G102"/>
  <c r="H102" s="1"/>
  <c r="H101"/>
  <c r="I100"/>
  <c r="G100"/>
  <c r="H100" s="1"/>
  <c r="H99"/>
  <c r="I98"/>
  <c r="G98"/>
  <c r="H98" s="1"/>
  <c r="G110"/>
  <c r="H110" s="1"/>
  <c r="I110"/>
  <c r="I109" s="1"/>
  <c r="I108" s="1"/>
  <c r="I107" s="1"/>
  <c r="H111"/>
  <c r="I348"/>
  <c r="G229" i="85"/>
  <c r="G228" s="1"/>
  <c r="G227"/>
  <c r="G226" s="1"/>
  <c r="I273" i="84"/>
  <c r="I271"/>
  <c r="H315" i="87" l="1"/>
  <c r="J200"/>
  <c r="E153" i="86"/>
  <c r="E152" s="1"/>
  <c r="E123"/>
  <c r="E122" s="1"/>
  <c r="E135"/>
  <c r="F135" s="1"/>
  <c r="I283" i="87"/>
  <c r="I276" s="1"/>
  <c r="J199"/>
  <c r="J188" s="1"/>
  <c r="J283"/>
  <c r="J276" s="1"/>
  <c r="I200"/>
  <c r="I199" s="1"/>
  <c r="I188" s="1"/>
  <c r="E225" i="86"/>
  <c r="E224" s="1"/>
  <c r="F224" s="1"/>
  <c r="E162"/>
  <c r="F162" s="1"/>
  <c r="I295" i="87"/>
  <c r="J295"/>
  <c r="G247" i="86"/>
  <c r="H247"/>
  <c r="G160" i="87"/>
  <c r="H160" s="1"/>
  <c r="H89"/>
  <c r="F20" i="86"/>
  <c r="H161"/>
  <c r="G161"/>
  <c r="H168" i="87"/>
  <c r="G108"/>
  <c r="H108" s="1"/>
  <c r="H109"/>
  <c r="G13" i="86"/>
  <c r="G297" i="87"/>
  <c r="H297" s="1"/>
  <c r="H114"/>
  <c r="G113"/>
  <c r="H113" s="1"/>
  <c r="H76"/>
  <c r="G67"/>
  <c r="H67" s="1"/>
  <c r="H13" i="86"/>
  <c r="E268"/>
  <c r="F268" s="1"/>
  <c r="E192"/>
  <c r="F192" s="1"/>
  <c r="F80"/>
  <c r="E79"/>
  <c r="F79" s="1"/>
  <c r="F104"/>
  <c r="E95"/>
  <c r="F95" s="1"/>
  <c r="F29"/>
  <c r="E28"/>
  <c r="G277" i="87"/>
  <c r="H278"/>
  <c r="H314"/>
  <c r="G313"/>
  <c r="H313" s="1"/>
  <c r="G87"/>
  <c r="H88"/>
  <c r="G269"/>
  <c r="G81"/>
  <c r="H82"/>
  <c r="H24"/>
  <c r="G23"/>
  <c r="H23" s="1"/>
  <c r="H201"/>
  <c r="G200"/>
  <c r="H127"/>
  <c r="G126"/>
  <c r="H156"/>
  <c r="G155"/>
  <c r="H325"/>
  <c r="G324"/>
  <c r="H324" s="1"/>
  <c r="H284"/>
  <c r="G283"/>
  <c r="H283" s="1"/>
  <c r="H167"/>
  <c r="G166"/>
  <c r="H191"/>
  <c r="G190"/>
  <c r="H135"/>
  <c r="G134"/>
  <c r="H134" s="1"/>
  <c r="G257"/>
  <c r="H258"/>
  <c r="F280" i="86"/>
  <c r="E279"/>
  <c r="F292"/>
  <c r="E288"/>
  <c r="E114"/>
  <c r="E219"/>
  <c r="F220"/>
  <c r="F297"/>
  <c r="E296"/>
  <c r="F263"/>
  <c r="E262"/>
  <c r="F262" s="1"/>
  <c r="F238"/>
  <c r="E237"/>
  <c r="E302"/>
  <c r="F303"/>
  <c r="E139"/>
  <c r="F139" s="1"/>
  <c r="F140"/>
  <c r="F250"/>
  <c r="E249"/>
  <c r="G109" i="84"/>
  <c r="H109" s="1"/>
  <c r="I97"/>
  <c r="I96" s="1"/>
  <c r="I270"/>
  <c r="G97"/>
  <c r="H97" s="1"/>
  <c r="G225" i="85"/>
  <c r="F153" i="86" l="1"/>
  <c r="I267" i="87"/>
  <c r="J267"/>
  <c r="F123" i="86"/>
  <c r="E134"/>
  <c r="F134" s="1"/>
  <c r="F225"/>
  <c r="H160"/>
  <c r="H150" s="1"/>
  <c r="H320" s="1"/>
  <c r="G160"/>
  <c r="G150" s="1"/>
  <c r="G320" s="1"/>
  <c r="E267"/>
  <c r="E266" s="1"/>
  <c r="F266" s="1"/>
  <c r="E161"/>
  <c r="E160" s="1"/>
  <c r="F160" s="1"/>
  <c r="I189" i="87"/>
  <c r="G296"/>
  <c r="H296" s="1"/>
  <c r="J189"/>
  <c r="G96"/>
  <c r="H96" s="1"/>
  <c r="E27" i="86"/>
  <c r="F27" s="1"/>
  <c r="F28"/>
  <c r="H87" i="87"/>
  <c r="G86"/>
  <c r="H86" s="1"/>
  <c r="H190"/>
  <c r="H269"/>
  <c r="H166"/>
  <c r="G165"/>
  <c r="H165" s="1"/>
  <c r="H81"/>
  <c r="G60"/>
  <c r="H60" s="1"/>
  <c r="H126"/>
  <c r="G125"/>
  <c r="H200"/>
  <c r="G199"/>
  <c r="H199" s="1"/>
  <c r="H277"/>
  <c r="G276"/>
  <c r="H276" s="1"/>
  <c r="H155"/>
  <c r="H257"/>
  <c r="G256"/>
  <c r="H256" s="1"/>
  <c r="F288" i="86"/>
  <c r="E287"/>
  <c r="F114"/>
  <c r="E113"/>
  <c r="F302"/>
  <c r="E301"/>
  <c r="F219"/>
  <c r="E218"/>
  <c r="F218" s="1"/>
  <c r="F279"/>
  <c r="E278"/>
  <c r="F122"/>
  <c r="E248"/>
  <c r="F249"/>
  <c r="F237"/>
  <c r="E236"/>
  <c r="F236" s="1"/>
  <c r="F296"/>
  <c r="E295"/>
  <c r="F295" s="1"/>
  <c r="F152"/>
  <c r="E151"/>
  <c r="E66"/>
  <c r="G108" i="84"/>
  <c r="H108" s="1"/>
  <c r="G96"/>
  <c r="H96" s="1"/>
  <c r="I255"/>
  <c r="I254" s="1"/>
  <c r="G66" i="85"/>
  <c r="E121" i="86" l="1"/>
  <c r="F121" s="1"/>
  <c r="F267"/>
  <c r="F161"/>
  <c r="G295" i="87"/>
  <c r="H295" s="1"/>
  <c r="G188"/>
  <c r="H188" s="1"/>
  <c r="G139"/>
  <c r="H139" s="1"/>
  <c r="E84" i="86"/>
  <c r="F84" s="1"/>
  <c r="G124" i="87"/>
  <c r="H125"/>
  <c r="F287" i="86"/>
  <c r="E286"/>
  <c r="F286" s="1"/>
  <c r="F248"/>
  <c r="E247"/>
  <c r="F247" s="1"/>
  <c r="F278"/>
  <c r="E150"/>
  <c r="F150" s="1"/>
  <c r="F151"/>
  <c r="F113"/>
  <c r="E112"/>
  <c r="F66"/>
  <c r="F301"/>
  <c r="E300"/>
  <c r="F300" s="1"/>
  <c r="G107" i="84"/>
  <c r="H107" s="1"/>
  <c r="G171" i="85"/>
  <c r="I185" i="84"/>
  <c r="G267" i="87" l="1"/>
  <c r="H267" s="1"/>
  <c r="E13" i="86"/>
  <c r="F13" s="1"/>
  <c r="H124" i="87"/>
  <c r="G16"/>
  <c r="E111" i="86"/>
  <c r="F111" s="1"/>
  <c r="F112"/>
  <c r="E277"/>
  <c r="F277" s="1"/>
  <c r="G332" i="85"/>
  <c r="G331" s="1"/>
  <c r="G330" s="1"/>
  <c r="G325"/>
  <c r="G324" s="1"/>
  <c r="G323" s="1"/>
  <c r="G318"/>
  <c r="G317" s="1"/>
  <c r="G316" s="1"/>
  <c r="G312"/>
  <c r="G311" s="1"/>
  <c r="G310" s="1"/>
  <c r="G309" s="1"/>
  <c r="G308" s="1"/>
  <c r="G307"/>
  <c r="G306" s="1"/>
  <c r="G305" s="1"/>
  <c r="G304"/>
  <c r="G303" s="1"/>
  <c r="G302" s="1"/>
  <c r="G298"/>
  <c r="G297" s="1"/>
  <c r="G296"/>
  <c r="G295" s="1"/>
  <c r="G289"/>
  <c r="G288" s="1"/>
  <c r="G287" s="1"/>
  <c r="G286"/>
  <c r="G285" s="1"/>
  <c r="G284" s="1"/>
  <c r="G280"/>
  <c r="G279" s="1"/>
  <c r="G278" s="1"/>
  <c r="G277" s="1"/>
  <c r="G276"/>
  <c r="G275" s="1"/>
  <c r="G274" s="1"/>
  <c r="G273" s="1"/>
  <c r="G272"/>
  <c r="G271" s="1"/>
  <c r="G270" s="1"/>
  <c r="G269" s="1"/>
  <c r="G265"/>
  <c r="G264" s="1"/>
  <c r="G263" s="1"/>
  <c r="G262" s="1"/>
  <c r="G258"/>
  <c r="G257" s="1"/>
  <c r="G256" s="1"/>
  <c r="G255"/>
  <c r="G254" s="1"/>
  <c r="G253" s="1"/>
  <c r="G249"/>
  <c r="G248" s="1"/>
  <c r="G247"/>
  <c r="G246" s="1"/>
  <c r="G244"/>
  <c r="G243" s="1"/>
  <c r="G242" s="1"/>
  <c r="G239"/>
  <c r="G238" s="1"/>
  <c r="G237" s="1"/>
  <c r="G236" s="1"/>
  <c r="G235" s="1"/>
  <c r="G234" s="1"/>
  <c r="G233"/>
  <c r="G232" s="1"/>
  <c r="G231" s="1"/>
  <c r="G224"/>
  <c r="G223" s="1"/>
  <c r="G222"/>
  <c r="G221" s="1"/>
  <c r="G219"/>
  <c r="G218" s="1"/>
  <c r="G217"/>
  <c r="G216" s="1"/>
  <c r="G214"/>
  <c r="G213" s="1"/>
  <c r="G212" s="1"/>
  <c r="G211"/>
  <c r="G210" s="1"/>
  <c r="G209" s="1"/>
  <c r="G207"/>
  <c r="G206" s="1"/>
  <c r="G205" s="1"/>
  <c r="G204" s="1"/>
  <c r="G203"/>
  <c r="G202" s="1"/>
  <c r="G201" s="1"/>
  <c r="G200" s="1"/>
  <c r="G199"/>
  <c r="G198" s="1"/>
  <c r="G197"/>
  <c r="G196" s="1"/>
  <c r="G189"/>
  <c r="G188" s="1"/>
  <c r="G187"/>
  <c r="G186" s="1"/>
  <c r="G184"/>
  <c r="G183" s="1"/>
  <c r="G182"/>
  <c r="G181"/>
  <c r="G178"/>
  <c r="G177"/>
  <c r="G176" s="1"/>
  <c r="G170"/>
  <c r="G169" s="1"/>
  <c r="G168"/>
  <c r="G167" s="1"/>
  <c r="G166" s="1"/>
  <c r="G147"/>
  <c r="G146" s="1"/>
  <c r="G145" s="1"/>
  <c r="G144" s="1"/>
  <c r="G143" s="1"/>
  <c r="G142"/>
  <c r="G141" s="1"/>
  <c r="G140" s="1"/>
  <c r="G139" s="1"/>
  <c r="G137"/>
  <c r="G136" s="1"/>
  <c r="G135" s="1"/>
  <c r="G134" s="1"/>
  <c r="G133" s="1"/>
  <c r="G128"/>
  <c r="G126"/>
  <c r="G124"/>
  <c r="G119"/>
  <c r="G118" s="1"/>
  <c r="G117" s="1"/>
  <c r="G116"/>
  <c r="G115" s="1"/>
  <c r="G114" s="1"/>
  <c r="G106"/>
  <c r="G104"/>
  <c r="G102"/>
  <c r="G101" s="1"/>
  <c r="G100"/>
  <c r="G99" s="1"/>
  <c r="G97"/>
  <c r="G96" s="1"/>
  <c r="G95" s="1"/>
  <c r="G93"/>
  <c r="G92" s="1"/>
  <c r="G91" s="1"/>
  <c r="G90" s="1"/>
  <c r="G89"/>
  <c r="G88" s="1"/>
  <c r="G87"/>
  <c r="G86" s="1"/>
  <c r="G83"/>
  <c r="G82" s="1"/>
  <c r="G81" s="1"/>
  <c r="G78"/>
  <c r="G77" s="1"/>
  <c r="G76" s="1"/>
  <c r="G75" s="1"/>
  <c r="G74" s="1"/>
  <c r="G73"/>
  <c r="G72" s="1"/>
  <c r="G71" s="1"/>
  <c r="G70" s="1"/>
  <c r="G69"/>
  <c r="G68" s="1"/>
  <c r="G67" s="1"/>
  <c r="G65"/>
  <c r="G60"/>
  <c r="G59" s="1"/>
  <c r="G58"/>
  <c r="G57" s="1"/>
  <c r="G55"/>
  <c r="G54" s="1"/>
  <c r="G53"/>
  <c r="G52" s="1"/>
  <c r="G50"/>
  <c r="G49" s="1"/>
  <c r="G48" s="1"/>
  <c r="G47"/>
  <c r="G46" s="1"/>
  <c r="G45"/>
  <c r="G44" s="1"/>
  <c r="G42"/>
  <c r="G41" s="1"/>
  <c r="G40"/>
  <c r="G39" s="1"/>
  <c r="G37"/>
  <c r="G36" s="1"/>
  <c r="G35" s="1"/>
  <c r="G34"/>
  <c r="G33" s="1"/>
  <c r="G32" s="1"/>
  <c r="G31"/>
  <c r="G30" s="1"/>
  <c r="G29" s="1"/>
  <c r="G25"/>
  <c r="G24" s="1"/>
  <c r="G22"/>
  <c r="G18"/>
  <c r="G16" s="1"/>
  <c r="G15" s="1"/>
  <c r="G14" s="1"/>
  <c r="I337" i="84"/>
  <c r="I354"/>
  <c r="I353" s="1"/>
  <c r="I352" s="1"/>
  <c r="I346"/>
  <c r="I345" s="1"/>
  <c r="I343"/>
  <c r="I342" s="1"/>
  <c r="I333"/>
  <c r="I332" s="1"/>
  <c r="I331" s="1"/>
  <c r="I329"/>
  <c r="I322"/>
  <c r="I321" s="1"/>
  <c r="I320" s="1"/>
  <c r="I315"/>
  <c r="I313"/>
  <c r="I311"/>
  <c r="I308"/>
  <c r="I307" s="1"/>
  <c r="I303"/>
  <c r="I302" s="1"/>
  <c r="I301" s="1"/>
  <c r="I300" s="1"/>
  <c r="I299" s="1"/>
  <c r="I296"/>
  <c r="I294"/>
  <c r="I292"/>
  <c r="I286"/>
  <c r="I285" s="1"/>
  <c r="I283"/>
  <c r="I282" s="1"/>
  <c r="I277"/>
  <c r="I276" s="1"/>
  <c r="I268"/>
  <c r="I266"/>
  <c r="I263"/>
  <c r="I261"/>
  <c r="I258"/>
  <c r="I257" s="1"/>
  <c r="I251"/>
  <c r="I250" s="1"/>
  <c r="I249" s="1"/>
  <c r="I247"/>
  <c r="I245"/>
  <c r="G191" i="85"/>
  <c r="G190" s="1"/>
  <c r="I239" i="84"/>
  <c r="I237"/>
  <c r="I235"/>
  <c r="I229"/>
  <c r="I227"/>
  <c r="I225"/>
  <c r="I219"/>
  <c r="I218" s="1"/>
  <c r="I216"/>
  <c r="I208"/>
  <c r="I201"/>
  <c r="I200" s="1"/>
  <c r="I194"/>
  <c r="I192"/>
  <c r="I183"/>
  <c r="I182" s="1"/>
  <c r="I178"/>
  <c r="I177" s="1"/>
  <c r="I176" s="1"/>
  <c r="I175" s="1"/>
  <c r="I173"/>
  <c r="I172" s="1"/>
  <c r="I170"/>
  <c r="I169" s="1"/>
  <c r="I168" s="1"/>
  <c r="I164"/>
  <c r="I163" s="1"/>
  <c r="I162" s="1"/>
  <c r="I157"/>
  <c r="I156" s="1"/>
  <c r="I155" s="1"/>
  <c r="I154" s="1"/>
  <c r="I152"/>
  <c r="I151" s="1"/>
  <c r="I149"/>
  <c r="I148" s="1"/>
  <c r="I142"/>
  <c r="I141" s="1"/>
  <c r="I120"/>
  <c r="I119" s="1"/>
  <c r="I118" s="1"/>
  <c r="I117" s="1"/>
  <c r="I115"/>
  <c r="I114" s="1"/>
  <c r="I113" s="1"/>
  <c r="I93"/>
  <c r="I92" s="1"/>
  <c r="I90"/>
  <c r="I89" s="1"/>
  <c r="I83"/>
  <c r="I82" s="1"/>
  <c r="I81" s="1"/>
  <c r="I80" s="1"/>
  <c r="I78"/>
  <c r="I76"/>
  <c r="I71"/>
  <c r="I70" s="1"/>
  <c r="I68"/>
  <c r="I67" s="1"/>
  <c r="I64"/>
  <c r="I62"/>
  <c r="I58"/>
  <c r="I57" s="1"/>
  <c r="I370"/>
  <c r="I369" s="1"/>
  <c r="I53"/>
  <c r="I51"/>
  <c r="I48"/>
  <c r="I47" s="1"/>
  <c r="I45"/>
  <c r="I42"/>
  <c r="I40"/>
  <c r="I37"/>
  <c r="I35"/>
  <c r="I32"/>
  <c r="I31" s="1"/>
  <c r="I29"/>
  <c r="I28" s="1"/>
  <c r="I26"/>
  <c r="I25" s="1"/>
  <c r="I21"/>
  <c r="G98" i="85" l="1"/>
  <c r="I198" i="84"/>
  <c r="I197" s="1"/>
  <c r="I196" s="1"/>
  <c r="I199"/>
  <c r="I139"/>
  <c r="I140"/>
  <c r="I75"/>
  <c r="I66" s="1"/>
  <c r="G85" i="85"/>
  <c r="G84" s="1"/>
  <c r="G113"/>
  <c r="G112" s="1"/>
  <c r="G111" s="1"/>
  <c r="G110" s="1"/>
  <c r="I224" i="84"/>
  <c r="I368"/>
  <c r="I367"/>
  <c r="I366" s="1"/>
  <c r="I61"/>
  <c r="I60" s="1"/>
  <c r="I88"/>
  <c r="I87" s="1"/>
  <c r="I86" s="1"/>
  <c r="I85" s="1"/>
  <c r="I281"/>
  <c r="G245" i="85"/>
  <c r="H16" i="87"/>
  <c r="E320" i="86"/>
  <c r="F320" s="1"/>
  <c r="I181" i="84"/>
  <c r="I180" s="1"/>
  <c r="G230" i="85"/>
  <c r="G80"/>
  <c r="G294"/>
  <c r="G293" s="1"/>
  <c r="G292" s="1"/>
  <c r="G291" s="1"/>
  <c r="G180"/>
  <c r="G175" s="1"/>
  <c r="G108"/>
  <c r="G103" s="1"/>
  <c r="I34" i="84"/>
  <c r="G38" i="85"/>
  <c r="I147" i="84"/>
  <c r="G252" i="85"/>
  <c r="G251" s="1"/>
  <c r="G250" s="1"/>
  <c r="G195"/>
  <c r="G123"/>
  <c r="G122" s="1"/>
  <c r="G51"/>
  <c r="G315"/>
  <c r="G220"/>
  <c r="G165"/>
  <c r="G164" s="1"/>
  <c r="G163" s="1"/>
  <c r="G43"/>
  <c r="G56"/>
  <c r="G215"/>
  <c r="G62"/>
  <c r="G329"/>
  <c r="G328"/>
  <c r="G327" s="1"/>
  <c r="G326" s="1"/>
  <c r="G321"/>
  <c r="G320" s="1"/>
  <c r="G319" s="1"/>
  <c r="G322"/>
  <c r="G20"/>
  <c r="G19" s="1"/>
  <c r="G283"/>
  <c r="G282" s="1"/>
  <c r="G281" s="1"/>
  <c r="G138"/>
  <c r="G301"/>
  <c r="G300" s="1"/>
  <c r="G299" s="1"/>
  <c r="G185"/>
  <c r="G17"/>
  <c r="G64"/>
  <c r="G63" s="1"/>
  <c r="G21"/>
  <c r="I291" i="84"/>
  <c r="I290" s="1"/>
  <c r="I289" s="1"/>
  <c r="I161"/>
  <c r="I351"/>
  <c r="I50"/>
  <c r="I56"/>
  <c r="I244"/>
  <c r="I328"/>
  <c r="I327" s="1"/>
  <c r="I319" s="1"/>
  <c r="I260"/>
  <c r="I20"/>
  <c r="I19" s="1"/>
  <c r="I18" s="1"/>
  <c r="I44"/>
  <c r="I39"/>
  <c r="I207"/>
  <c r="I206" s="1"/>
  <c r="I234"/>
  <c r="I191"/>
  <c r="I265"/>
  <c r="I310"/>
  <c r="I336"/>
  <c r="I215"/>
  <c r="I112"/>
  <c r="I341"/>
  <c r="I223" l="1"/>
  <c r="I222" s="1"/>
  <c r="I221" s="1"/>
  <c r="G174" i="85"/>
  <c r="I55" i="84"/>
  <c r="G94" i="85"/>
  <c r="G79" s="1"/>
  <c r="G290"/>
  <c r="G121"/>
  <c r="G120" s="1"/>
  <c r="I253" i="84"/>
  <c r="G208" i="85"/>
  <c r="G314"/>
  <c r="G313" s="1"/>
  <c r="G241"/>
  <c r="G240" s="1"/>
  <c r="G61"/>
  <c r="G28"/>
  <c r="G27" s="1"/>
  <c r="G261"/>
  <c r="G260" s="1"/>
  <c r="I350" i="84"/>
  <c r="I24"/>
  <c r="I23" s="1"/>
  <c r="I280"/>
  <c r="I306"/>
  <c r="I305" s="1"/>
  <c r="I138"/>
  <c r="I146"/>
  <c r="I340"/>
  <c r="I190"/>
  <c r="I167"/>
  <c r="I275"/>
  <c r="I205"/>
  <c r="I335"/>
  <c r="I318" s="1"/>
  <c r="I214"/>
  <c r="G13" i="85" l="1"/>
  <c r="G259"/>
  <c r="G173"/>
  <c r="I204" i="84"/>
  <c r="I203" s="1"/>
  <c r="I339"/>
  <c r="I279"/>
  <c r="I189"/>
  <c r="I137"/>
  <c r="I166"/>
  <c r="I160" s="1"/>
  <c r="I145"/>
  <c r="I144" s="1"/>
  <c r="I213"/>
  <c r="I212" s="1"/>
  <c r="I210" s="1"/>
  <c r="I95"/>
  <c r="I16" s="1"/>
  <c r="I375" s="1"/>
  <c r="G172" i="85" l="1"/>
  <c r="G162" s="1"/>
  <c r="G333" s="1"/>
  <c r="I136" i="84"/>
  <c r="I298"/>
  <c r="I288" s="1"/>
  <c r="I188"/>
  <c r="I317"/>
  <c r="I187" l="1"/>
  <c r="I211"/>
  <c r="I159" l="1"/>
  <c r="E332" i="85" l="1"/>
  <c r="F332" s="1"/>
  <c r="E328"/>
  <c r="E327" s="1"/>
  <c r="E325"/>
  <c r="F325" s="1"/>
  <c r="E321"/>
  <c r="F321" s="1"/>
  <c r="E318"/>
  <c r="E317" s="1"/>
  <c r="F317" s="1"/>
  <c r="E312"/>
  <c r="E311" s="1"/>
  <c r="E307"/>
  <c r="F307" s="1"/>
  <c r="E304"/>
  <c r="E303" s="1"/>
  <c r="E298"/>
  <c r="F298" s="1"/>
  <c r="E296"/>
  <c r="F296" s="1"/>
  <c r="E289"/>
  <c r="E288" s="1"/>
  <c r="E286"/>
  <c r="E285" s="1"/>
  <c r="E280"/>
  <c r="F280" s="1"/>
  <c r="E276"/>
  <c r="E275" s="1"/>
  <c r="E272"/>
  <c r="E271" s="1"/>
  <c r="E265"/>
  <c r="F265" s="1"/>
  <c r="E258"/>
  <c r="E257" s="1"/>
  <c r="E255"/>
  <c r="F255" s="1"/>
  <c r="E249"/>
  <c r="E248" s="1"/>
  <c r="E247"/>
  <c r="F247" s="1"/>
  <c r="E244"/>
  <c r="E243" s="1"/>
  <c r="E239"/>
  <c r="E238" s="1"/>
  <c r="E233"/>
  <c r="F233" s="1"/>
  <c r="E224"/>
  <c r="E223" s="1"/>
  <c r="E222"/>
  <c r="E221" s="1"/>
  <c r="F221" s="1"/>
  <c r="E219"/>
  <c r="E218" s="1"/>
  <c r="F218" s="1"/>
  <c r="E217"/>
  <c r="F217" s="1"/>
  <c r="E214"/>
  <c r="E213" s="1"/>
  <c r="F213" s="1"/>
  <c r="E211"/>
  <c r="E210" s="1"/>
  <c r="F203"/>
  <c r="F202"/>
  <c r="F201"/>
  <c r="E199"/>
  <c r="F199" s="1"/>
  <c r="E197"/>
  <c r="E196" s="1"/>
  <c r="E191"/>
  <c r="E190" s="1"/>
  <c r="E189"/>
  <c r="F189" s="1"/>
  <c r="E187"/>
  <c r="F187" s="1"/>
  <c r="E184"/>
  <c r="E183" s="1"/>
  <c r="E182"/>
  <c r="F182" s="1"/>
  <c r="E181"/>
  <c r="F181" s="1"/>
  <c r="E179"/>
  <c r="F179" s="1"/>
  <c r="E177"/>
  <c r="F177" s="1"/>
  <c r="E171"/>
  <c r="F171" s="1"/>
  <c r="E168"/>
  <c r="E167" s="1"/>
  <c r="E147"/>
  <c r="F147" s="1"/>
  <c r="E146"/>
  <c r="E145" s="1"/>
  <c r="E142"/>
  <c r="F142" s="1"/>
  <c r="E137"/>
  <c r="F137" s="1"/>
  <c r="E129"/>
  <c r="E128" s="1"/>
  <c r="F128" s="1"/>
  <c r="E127"/>
  <c r="F127" s="1"/>
  <c r="E125"/>
  <c r="E124" s="1"/>
  <c r="E109"/>
  <c r="F109" s="1"/>
  <c r="E107"/>
  <c r="F107" s="1"/>
  <c r="E102"/>
  <c r="E101" s="1"/>
  <c r="F101" s="1"/>
  <c r="E100"/>
  <c r="E99" s="1"/>
  <c r="E93"/>
  <c r="F93" s="1"/>
  <c r="E90"/>
  <c r="F90" s="1"/>
  <c r="E78"/>
  <c r="E77" s="1"/>
  <c r="E73"/>
  <c r="E72" s="1"/>
  <c r="E69"/>
  <c r="F69" s="1"/>
  <c r="E68"/>
  <c r="F68" s="1"/>
  <c r="E67"/>
  <c r="F67" s="1"/>
  <c r="E66"/>
  <c r="E65" s="1"/>
  <c r="E62"/>
  <c r="F62" s="1"/>
  <c r="E60"/>
  <c r="F60" s="1"/>
  <c r="E59"/>
  <c r="F59" s="1"/>
  <c r="E58"/>
  <c r="F58" s="1"/>
  <c r="E55"/>
  <c r="E54" s="1"/>
  <c r="E53"/>
  <c r="F53" s="1"/>
  <c r="E52"/>
  <c r="F52" s="1"/>
  <c r="E50"/>
  <c r="F50" s="1"/>
  <c r="E49"/>
  <c r="F49" s="1"/>
  <c r="E48"/>
  <c r="F48" s="1"/>
  <c r="E47"/>
  <c r="F47" s="1"/>
  <c r="E45"/>
  <c r="F45" s="1"/>
  <c r="E44"/>
  <c r="F44" s="1"/>
  <c r="E43"/>
  <c r="F43" s="1"/>
  <c r="E42"/>
  <c r="E41" s="1"/>
  <c r="F41" s="1"/>
  <c r="E40"/>
  <c r="F40" s="1"/>
  <c r="E39"/>
  <c r="F39" s="1"/>
  <c r="E38"/>
  <c r="F38" s="1"/>
  <c r="E37"/>
  <c r="F37" s="1"/>
  <c r="E36"/>
  <c r="F36" s="1"/>
  <c r="E35"/>
  <c r="F35" s="1"/>
  <c r="E34"/>
  <c r="F34" s="1"/>
  <c r="E33"/>
  <c r="F33" s="1"/>
  <c r="E32"/>
  <c r="F32" s="1"/>
  <c r="E31"/>
  <c r="F31" s="1"/>
  <c r="E26"/>
  <c r="F26" s="1"/>
  <c r="E25"/>
  <c r="F25" s="1"/>
  <c r="E24"/>
  <c r="F24" s="1"/>
  <c r="E23"/>
  <c r="E22" s="1"/>
  <c r="E18"/>
  <c r="F18" s="1"/>
  <c r="H355" i="84"/>
  <c r="G354"/>
  <c r="H354" s="1"/>
  <c r="H347"/>
  <c r="G346"/>
  <c r="G345" s="1"/>
  <c r="H344"/>
  <c r="G343"/>
  <c r="G342" s="1"/>
  <c r="H342" s="1"/>
  <c r="H338"/>
  <c r="G337"/>
  <c r="H337" s="1"/>
  <c r="H334"/>
  <c r="G333"/>
  <c r="H333" s="1"/>
  <c r="H330"/>
  <c r="G329"/>
  <c r="G328" s="1"/>
  <c r="H323"/>
  <c r="G322"/>
  <c r="G321" s="1"/>
  <c r="H316"/>
  <c r="G315"/>
  <c r="H315" s="1"/>
  <c r="H314"/>
  <c r="G313"/>
  <c r="H313" s="1"/>
  <c r="H312"/>
  <c r="G311"/>
  <c r="H311" s="1"/>
  <c r="H309"/>
  <c r="G308"/>
  <c r="H308" s="1"/>
  <c r="H304"/>
  <c r="G303"/>
  <c r="H303" s="1"/>
  <c r="H297"/>
  <c r="G296"/>
  <c r="H296" s="1"/>
  <c r="H295"/>
  <c r="G294"/>
  <c r="G291" s="1"/>
  <c r="H287"/>
  <c r="G286"/>
  <c r="H286" s="1"/>
  <c r="H284"/>
  <c r="G283"/>
  <c r="G282" s="1"/>
  <c r="H278"/>
  <c r="G277"/>
  <c r="G276" s="1"/>
  <c r="H269"/>
  <c r="G268"/>
  <c r="H268" s="1"/>
  <c r="H267"/>
  <c r="G266"/>
  <c r="H266" s="1"/>
  <c r="H264"/>
  <c r="G263"/>
  <c r="H263" s="1"/>
  <c r="H262"/>
  <c r="G261"/>
  <c r="H259"/>
  <c r="G258"/>
  <c r="H258" s="1"/>
  <c r="H256"/>
  <c r="G255"/>
  <c r="H255" s="1"/>
  <c r="H252"/>
  <c r="H251"/>
  <c r="H250"/>
  <c r="H248"/>
  <c r="G247"/>
  <c r="H247" s="1"/>
  <c r="H246"/>
  <c r="G245"/>
  <c r="H240"/>
  <c r="G239"/>
  <c r="H239" s="1"/>
  <c r="H238"/>
  <c r="G237"/>
  <c r="H237" s="1"/>
  <c r="H236"/>
  <c r="G235"/>
  <c r="H235" s="1"/>
  <c r="H233"/>
  <c r="G232"/>
  <c r="H232" s="1"/>
  <c r="H231"/>
  <c r="H230"/>
  <c r="G229"/>
  <c r="H229" s="1"/>
  <c r="H228"/>
  <c r="G227"/>
  <c r="H227" s="1"/>
  <c r="H226"/>
  <c r="G225"/>
  <c r="H225" s="1"/>
  <c r="H220"/>
  <c r="G219"/>
  <c r="H219" s="1"/>
  <c r="H217"/>
  <c r="G216"/>
  <c r="H216" s="1"/>
  <c r="H209"/>
  <c r="G208"/>
  <c r="G207" s="1"/>
  <c r="H207" s="1"/>
  <c r="G205"/>
  <c r="G204" s="1"/>
  <c r="H202"/>
  <c r="G201"/>
  <c r="G200" s="1"/>
  <c r="H200" s="1"/>
  <c r="G198"/>
  <c r="H198" s="1"/>
  <c r="H195"/>
  <c r="G194"/>
  <c r="H194" s="1"/>
  <c r="H193"/>
  <c r="G192"/>
  <c r="H192" s="1"/>
  <c r="H184"/>
  <c r="G183"/>
  <c r="H183" s="1"/>
  <c r="H179"/>
  <c r="G178"/>
  <c r="H178" s="1"/>
  <c r="H174"/>
  <c r="G173"/>
  <c r="H173" s="1"/>
  <c r="H171"/>
  <c r="G170"/>
  <c r="H170" s="1"/>
  <c r="G167"/>
  <c r="G166" s="1"/>
  <c r="H166" s="1"/>
  <c r="H165"/>
  <c r="G164"/>
  <c r="H164" s="1"/>
  <c r="H158"/>
  <c r="G157"/>
  <c r="G156" s="1"/>
  <c r="H153"/>
  <c r="G152"/>
  <c r="H152" s="1"/>
  <c r="H150"/>
  <c r="G149"/>
  <c r="H149" s="1"/>
  <c r="H121"/>
  <c r="G120"/>
  <c r="H120" s="1"/>
  <c r="H116"/>
  <c r="G115"/>
  <c r="H84"/>
  <c r="G83"/>
  <c r="G82" s="1"/>
  <c r="G79"/>
  <c r="H79" s="1"/>
  <c r="G77"/>
  <c r="G76" s="1"/>
  <c r="H74"/>
  <c r="G73"/>
  <c r="H73" s="1"/>
  <c r="H72"/>
  <c r="G71"/>
  <c r="H71" s="1"/>
  <c r="H371"/>
  <c r="G370"/>
  <c r="H370" s="1"/>
  <c r="H54"/>
  <c r="G53"/>
  <c r="H53" s="1"/>
  <c r="H52"/>
  <c r="G51"/>
  <c r="H51" s="1"/>
  <c r="H49"/>
  <c r="G48"/>
  <c r="G47" s="1"/>
  <c r="H46"/>
  <c r="G45"/>
  <c r="H45" s="1"/>
  <c r="H43"/>
  <c r="G42"/>
  <c r="H42" s="1"/>
  <c r="H41"/>
  <c r="G40"/>
  <c r="H40" s="1"/>
  <c r="H38"/>
  <c r="G37"/>
  <c r="H37" s="1"/>
  <c r="H36"/>
  <c r="G35"/>
  <c r="H35" s="1"/>
  <c r="H33"/>
  <c r="G32"/>
  <c r="H32" s="1"/>
  <c r="H30"/>
  <c r="G29"/>
  <c r="H29" s="1"/>
  <c r="H27"/>
  <c r="G26"/>
  <c r="H26" s="1"/>
  <c r="H22"/>
  <c r="G21"/>
  <c r="H21" s="1"/>
  <c r="G89"/>
  <c r="H89" s="1"/>
  <c r="G67"/>
  <c r="H67" s="1"/>
  <c r="E95" i="85"/>
  <c r="F95" s="1"/>
  <c r="E114"/>
  <c r="F114" s="1"/>
  <c r="E320"/>
  <c r="F320" s="1"/>
  <c r="F129" l="1"/>
  <c r="F276"/>
  <c r="H205" i="84"/>
  <c r="H77"/>
  <c r="F224" i="85"/>
  <c r="E246"/>
  <c r="F246" s="1"/>
  <c r="F102"/>
  <c r="H115" i="84"/>
  <c r="G114"/>
  <c r="E264" i="85"/>
  <c r="E263" s="1"/>
  <c r="E262" s="1"/>
  <c r="F262" s="1"/>
  <c r="F222"/>
  <c r="E331"/>
  <c r="F331" s="1"/>
  <c r="F100"/>
  <c r="E170"/>
  <c r="F170" s="1"/>
  <c r="E180"/>
  <c r="F180" s="1"/>
  <c r="E126"/>
  <c r="F126" s="1"/>
  <c r="F304"/>
  <c r="F184"/>
  <c r="E106"/>
  <c r="F106" s="1"/>
  <c r="F249"/>
  <c r="F318"/>
  <c r="E186"/>
  <c r="F186" s="1"/>
  <c r="E30"/>
  <c r="F30" s="1"/>
  <c r="F289"/>
  <c r="H167" i="84"/>
  <c r="E295" i="85"/>
  <c r="F295" s="1"/>
  <c r="E324"/>
  <c r="F324" s="1"/>
  <c r="F191"/>
  <c r="F214"/>
  <c r="E216"/>
  <c r="F216" s="1"/>
  <c r="F272"/>
  <c r="E141"/>
  <c r="F141" s="1"/>
  <c r="F239"/>
  <c r="E254"/>
  <c r="E253" s="1"/>
  <c r="F253" s="1"/>
  <c r="F258"/>
  <c r="E46"/>
  <c r="F46" s="1"/>
  <c r="E297"/>
  <c r="F297" s="1"/>
  <c r="F125"/>
  <c r="F219"/>
  <c r="F197"/>
  <c r="E198"/>
  <c r="F198" s="1"/>
  <c r="E176"/>
  <c r="F176" s="1"/>
  <c r="F78"/>
  <c r="F23"/>
  <c r="F211"/>
  <c r="E279"/>
  <c r="F279" s="1"/>
  <c r="F328"/>
  <c r="G197" i="84"/>
  <c r="G196" s="1"/>
  <c r="H196" s="1"/>
  <c r="G78"/>
  <c r="H78" s="1"/>
  <c r="E17" i="85"/>
  <c r="F17" s="1"/>
  <c r="E16"/>
  <c r="F16" s="1"/>
  <c r="F286"/>
  <c r="E188"/>
  <c r="F188" s="1"/>
  <c r="E92"/>
  <c r="E91" s="1"/>
  <c r="F91" s="1"/>
  <c r="E326"/>
  <c r="F326" s="1"/>
  <c r="F327"/>
  <c r="E319"/>
  <c r="F319" s="1"/>
  <c r="E209"/>
  <c r="F209" s="1"/>
  <c r="F210"/>
  <c r="F271"/>
  <c r="E270"/>
  <c r="E166"/>
  <c r="F167"/>
  <c r="F248"/>
  <c r="E144"/>
  <c r="F145"/>
  <c r="E57"/>
  <c r="F146"/>
  <c r="F168"/>
  <c r="E178"/>
  <c r="F178" s="1"/>
  <c r="F244"/>
  <c r="F312"/>
  <c r="F55"/>
  <c r="F73"/>
  <c r="E232"/>
  <c r="F42"/>
  <c r="E306"/>
  <c r="F306" s="1"/>
  <c r="E108"/>
  <c r="F66"/>
  <c r="E136"/>
  <c r="H294" i="84"/>
  <c r="G177"/>
  <c r="H177" s="1"/>
  <c r="G369"/>
  <c r="H369" s="1"/>
  <c r="H283"/>
  <c r="F183" i="85"/>
  <c r="F257"/>
  <c r="E284"/>
  <c r="F285"/>
  <c r="E76"/>
  <c r="F77"/>
  <c r="E98"/>
  <c r="F99"/>
  <c r="F124"/>
  <c r="E64"/>
  <c r="F64" s="1"/>
  <c r="F65"/>
  <c r="E242"/>
  <c r="F243"/>
  <c r="E316"/>
  <c r="E51"/>
  <c r="F54"/>
  <c r="F72"/>
  <c r="E71"/>
  <c r="F196"/>
  <c r="F223"/>
  <c r="E220"/>
  <c r="E274"/>
  <c r="F275"/>
  <c r="F311"/>
  <c r="E310"/>
  <c r="E21"/>
  <c r="F21" s="1"/>
  <c r="F22"/>
  <c r="E20"/>
  <c r="F190"/>
  <c r="F303"/>
  <c r="E302"/>
  <c r="E237"/>
  <c r="F238"/>
  <c r="E287"/>
  <c r="F287" s="1"/>
  <c r="F288"/>
  <c r="G20" i="84"/>
  <c r="G19" s="1"/>
  <c r="G18" s="1"/>
  <c r="H18" s="1"/>
  <c r="G163"/>
  <c r="G161" s="1"/>
  <c r="H161" s="1"/>
  <c r="H343"/>
  <c r="G31"/>
  <c r="H31" s="1"/>
  <c r="G254"/>
  <c r="H254" s="1"/>
  <c r="H208"/>
  <c r="G25"/>
  <c r="H25" s="1"/>
  <c r="G39"/>
  <c r="H39" s="1"/>
  <c r="G50"/>
  <c r="H50" s="1"/>
  <c r="H157"/>
  <c r="G172"/>
  <c r="H172" s="1"/>
  <c r="H277"/>
  <c r="G148"/>
  <c r="H148" s="1"/>
  <c r="G215"/>
  <c r="H215" s="1"/>
  <c r="G332"/>
  <c r="G191"/>
  <c r="H346"/>
  <c r="H276"/>
  <c r="G275"/>
  <c r="H275" s="1"/>
  <c r="G44"/>
  <c r="H44" s="1"/>
  <c r="G151"/>
  <c r="H151" s="1"/>
  <c r="H83"/>
  <c r="G265"/>
  <c r="H265" s="1"/>
  <c r="G70"/>
  <c r="H70" s="1"/>
  <c r="G218"/>
  <c r="H218" s="1"/>
  <c r="G257"/>
  <c r="H257" s="1"/>
  <c r="G307"/>
  <c r="H307" s="1"/>
  <c r="G244"/>
  <c r="H244" s="1"/>
  <c r="H201"/>
  <c r="G119"/>
  <c r="G118" s="1"/>
  <c r="H118" s="1"/>
  <c r="G260"/>
  <c r="H260" s="1"/>
  <c r="H261"/>
  <c r="G34"/>
  <c r="H34" s="1"/>
  <c r="H329"/>
  <c r="H48"/>
  <c r="G28"/>
  <c r="H28" s="1"/>
  <c r="G353"/>
  <c r="G169"/>
  <c r="H169" s="1"/>
  <c r="G336"/>
  <c r="G182"/>
  <c r="H182" s="1"/>
  <c r="G234"/>
  <c r="H234" s="1"/>
  <c r="G285"/>
  <c r="H285" s="1"/>
  <c r="G203"/>
  <c r="H203" s="1"/>
  <c r="H204"/>
  <c r="H76"/>
  <c r="H322"/>
  <c r="H245"/>
  <c r="G310"/>
  <c r="G302"/>
  <c r="G224"/>
  <c r="H47"/>
  <c r="H282"/>
  <c r="H291"/>
  <c r="G290"/>
  <c r="H82"/>
  <c r="G81"/>
  <c r="G320"/>
  <c r="H321"/>
  <c r="G341"/>
  <c r="H345"/>
  <c r="H328"/>
  <c r="G155"/>
  <c r="H156"/>
  <c r="E195" i="85" l="1"/>
  <c r="F195" s="1"/>
  <c r="E123"/>
  <c r="F123" s="1"/>
  <c r="E29"/>
  <c r="F29" s="1"/>
  <c r="E215"/>
  <c r="F215" s="1"/>
  <c r="E169"/>
  <c r="F169" s="1"/>
  <c r="H114" i="84"/>
  <c r="G113"/>
  <c r="F264" i="85"/>
  <c r="F263"/>
  <c r="E330"/>
  <c r="F330" s="1"/>
  <c r="F254"/>
  <c r="E245"/>
  <c r="F245" s="1"/>
  <c r="E256"/>
  <c r="F256" s="1"/>
  <c r="E140"/>
  <c r="F140" s="1"/>
  <c r="E323"/>
  <c r="F323" s="1"/>
  <c r="E278"/>
  <c r="F278" s="1"/>
  <c r="E294"/>
  <c r="F294" s="1"/>
  <c r="E15"/>
  <c r="E14" s="1"/>
  <c r="F14" s="1"/>
  <c r="G75" i="84"/>
  <c r="G66" s="1"/>
  <c r="H66" s="1"/>
  <c r="H197"/>
  <c r="E185" i="85"/>
  <c r="F185" s="1"/>
  <c r="F92"/>
  <c r="E305"/>
  <c r="F305" s="1"/>
  <c r="G176" i="84"/>
  <c r="G367"/>
  <c r="H367" s="1"/>
  <c r="G368"/>
  <c r="H368" s="1"/>
  <c r="E212" i="85"/>
  <c r="F212" s="1"/>
  <c r="E231"/>
  <c r="F232"/>
  <c r="E269"/>
  <c r="F269" s="1"/>
  <c r="F270"/>
  <c r="F136"/>
  <c r="E135"/>
  <c r="F144"/>
  <c r="F166"/>
  <c r="F108"/>
  <c r="E103"/>
  <c r="F103" s="1"/>
  <c r="E175"/>
  <c r="F57"/>
  <c r="E56"/>
  <c r="F56" s="1"/>
  <c r="H19" i="84"/>
  <c r="H20"/>
  <c r="G327"/>
  <c r="H327" s="1"/>
  <c r="F51" i="85"/>
  <c r="E309"/>
  <c r="F310"/>
  <c r="F302"/>
  <c r="F242"/>
  <c r="E75"/>
  <c r="F76"/>
  <c r="F220"/>
  <c r="E70"/>
  <c r="F71"/>
  <c r="E19"/>
  <c r="F20"/>
  <c r="F274"/>
  <c r="E273"/>
  <c r="F98"/>
  <c r="F284"/>
  <c r="E283"/>
  <c r="F237"/>
  <c r="E236"/>
  <c r="E315"/>
  <c r="F316"/>
  <c r="H119" i="84"/>
  <c r="G281"/>
  <c r="H281" s="1"/>
  <c r="H163"/>
  <c r="G88"/>
  <c r="H88" s="1"/>
  <c r="G24"/>
  <c r="G23" s="1"/>
  <c r="H23" s="1"/>
  <c r="G331"/>
  <c r="H331" s="1"/>
  <c r="H332"/>
  <c r="H191"/>
  <c r="G190"/>
  <c r="G214"/>
  <c r="G213" s="1"/>
  <c r="G181"/>
  <c r="H181" s="1"/>
  <c r="G147"/>
  <c r="H147" s="1"/>
  <c r="G253"/>
  <c r="H253" s="1"/>
  <c r="H353"/>
  <c r="G351"/>
  <c r="G335"/>
  <c r="H335" s="1"/>
  <c r="H336"/>
  <c r="H224"/>
  <c r="G223"/>
  <c r="H310"/>
  <c r="G306"/>
  <c r="H302"/>
  <c r="G301"/>
  <c r="H290"/>
  <c r="H155"/>
  <c r="G154"/>
  <c r="G340"/>
  <c r="H341"/>
  <c r="H81"/>
  <c r="G80"/>
  <c r="H80" s="1"/>
  <c r="H320"/>
  <c r="E165" i="85" l="1"/>
  <c r="E164" s="1"/>
  <c r="H113" i="84"/>
  <c r="G112"/>
  <c r="H112" s="1"/>
  <c r="E252" i="85"/>
  <c r="E251" s="1"/>
  <c r="E241"/>
  <c r="F241" s="1"/>
  <c r="E139"/>
  <c r="F139" s="1"/>
  <c r="E277"/>
  <c r="F277" s="1"/>
  <c r="E293"/>
  <c r="E292" s="1"/>
  <c r="E291" s="1"/>
  <c r="F291" s="1"/>
  <c r="F15"/>
  <c r="E122"/>
  <c r="F122" s="1"/>
  <c r="E174"/>
  <c r="F174" s="1"/>
  <c r="H75" i="84"/>
  <c r="E301" i="85"/>
  <c r="F301" s="1"/>
  <c r="E94"/>
  <c r="F94" s="1"/>
  <c r="H176" i="84"/>
  <c r="G175"/>
  <c r="H175" s="1"/>
  <c r="E208" i="85"/>
  <c r="F208" s="1"/>
  <c r="E143"/>
  <c r="F143" s="1"/>
  <c r="E113"/>
  <c r="F175"/>
  <c r="F231"/>
  <c r="E230"/>
  <c r="F230" s="1"/>
  <c r="E134"/>
  <c r="F135"/>
  <c r="E28"/>
  <c r="E27" s="1"/>
  <c r="F27" s="1"/>
  <c r="G180" i="84"/>
  <c r="H180" s="1"/>
  <c r="G280"/>
  <c r="H280" s="1"/>
  <c r="E282" i="85"/>
  <c r="F283"/>
  <c r="E61"/>
  <c r="F61" s="1"/>
  <c r="F70"/>
  <c r="E74"/>
  <c r="F74" s="1"/>
  <c r="F75"/>
  <c r="E261"/>
  <c r="F273"/>
  <c r="E314"/>
  <c r="F315"/>
  <c r="F236"/>
  <c r="E235"/>
  <c r="E308"/>
  <c r="F308" s="1"/>
  <c r="F309"/>
  <c r="F19"/>
  <c r="G87" i="84"/>
  <c r="G86" s="1"/>
  <c r="H24"/>
  <c r="H214"/>
  <c r="G146"/>
  <c r="G145" s="1"/>
  <c r="H145" s="1"/>
  <c r="H190"/>
  <c r="G189"/>
  <c r="G319"/>
  <c r="H319" s="1"/>
  <c r="G350"/>
  <c r="H350" s="1"/>
  <c r="H351"/>
  <c r="G117"/>
  <c r="H117" s="1"/>
  <c r="H213"/>
  <c r="G212"/>
  <c r="H212" s="1"/>
  <c r="G222"/>
  <c r="H223"/>
  <c r="H306"/>
  <c r="G305"/>
  <c r="H305" s="1"/>
  <c r="H301"/>
  <c r="G300"/>
  <c r="G339"/>
  <c r="H339" s="1"/>
  <c r="H340"/>
  <c r="H154"/>
  <c r="F165" i="85" l="1"/>
  <c r="F252"/>
  <c r="E138"/>
  <c r="F138" s="1"/>
  <c r="F293"/>
  <c r="F292"/>
  <c r="E121"/>
  <c r="F121" s="1"/>
  <c r="E300"/>
  <c r="F300" s="1"/>
  <c r="E240"/>
  <c r="F240" s="1"/>
  <c r="E173"/>
  <c r="F173" s="1"/>
  <c r="E112"/>
  <c r="F113"/>
  <c r="F28"/>
  <c r="E133"/>
  <c r="F133" s="1"/>
  <c r="F134"/>
  <c r="F164"/>
  <c r="E163"/>
  <c r="F163" s="1"/>
  <c r="G279" i="84"/>
  <c r="H279" s="1"/>
  <c r="E234" i="85"/>
  <c r="F234" s="1"/>
  <c r="F235"/>
  <c r="F282"/>
  <c r="E281"/>
  <c r="F281" s="1"/>
  <c r="E260"/>
  <c r="F261"/>
  <c r="E313"/>
  <c r="F313" s="1"/>
  <c r="F314"/>
  <c r="F251"/>
  <c r="E250"/>
  <c r="F250" s="1"/>
  <c r="H87" i="84"/>
  <c r="G318"/>
  <c r="G317" s="1"/>
  <c r="H317" s="1"/>
  <c r="G144"/>
  <c r="H144" s="1"/>
  <c r="H146"/>
  <c r="G188"/>
  <c r="H189"/>
  <c r="G55"/>
  <c r="H55" s="1"/>
  <c r="H86"/>
  <c r="G85"/>
  <c r="H85" s="1"/>
  <c r="G95"/>
  <c r="H95" s="1"/>
  <c r="H222"/>
  <c r="G221"/>
  <c r="H221" s="1"/>
  <c r="H300"/>
  <c r="G299"/>
  <c r="E79" i="85" l="1"/>
  <c r="F79" s="1"/>
  <c r="E299"/>
  <c r="E290" s="1"/>
  <c r="F290" s="1"/>
  <c r="E172"/>
  <c r="F172" s="1"/>
  <c r="E120"/>
  <c r="F120" s="1"/>
  <c r="F112"/>
  <c r="E111"/>
  <c r="E259"/>
  <c r="F259" s="1"/>
  <c r="F260"/>
  <c r="H318" i="84"/>
  <c r="H188"/>
  <c r="G187"/>
  <c r="G210"/>
  <c r="H210" s="1"/>
  <c r="G298"/>
  <c r="H298" s="1"/>
  <c r="H299"/>
  <c r="E13" i="85" l="1"/>
  <c r="F13" s="1"/>
  <c r="F299"/>
  <c r="E162"/>
  <c r="F162" s="1"/>
  <c r="F111"/>
  <c r="E110"/>
  <c r="F110" s="1"/>
  <c r="H187" i="84"/>
  <c r="G159"/>
  <c r="H159" s="1"/>
  <c r="G288"/>
  <c r="H288" s="1"/>
  <c r="E333" i="85" l="1"/>
  <c r="F333" s="1"/>
  <c r="G16" i="84"/>
  <c r="G374" s="1"/>
  <c r="H16" l="1"/>
  <c r="H374" s="1"/>
</calcChain>
</file>

<file path=xl/sharedStrings.xml><?xml version="1.0" encoding="utf-8"?>
<sst xmlns="http://schemas.openxmlformats.org/spreadsheetml/2006/main" count="6077" uniqueCount="808">
  <si>
    <t>Муниципальная программа "Развитие агропромышленного комплекса Вохомского муниципального района "</t>
  </si>
  <si>
    <t>Муниципальная программа «Развитие автомобильных дорог местного значения в Вохомском муниципальном районе Костромской области »</t>
  </si>
  <si>
    <t>Текущее содержание и ремонт дорог по муниципальной программе «Развитие автомобильных дорог местного значения в Вохомском муниципальном районе Костромской области »</t>
  </si>
  <si>
    <t>Муниципальная программа «Поддержка и развитие субъектов малого и среднего предпринимательства  в Вохомском районе »</t>
  </si>
  <si>
    <t>Подпрограмма «Развитие мер  социальной поддержки отдельных категорий граждан в Вохомском муниципальном районе»</t>
  </si>
  <si>
    <t>Муниципальная  программа «Развитие системы образования Вохомского муниципального района Костромской области »</t>
  </si>
  <si>
    <t>Муниципальная программа «Развитие культуры в Вохомском муниципальном районе »</t>
  </si>
  <si>
    <t>Муниципальная программа "Молодежь Вохомского муниципального района "</t>
  </si>
  <si>
    <t>Муниципальная  программа «Развитие системы образования Вохомского муниципального района Костромской области "</t>
  </si>
  <si>
    <t>Муниципальная программа  «Развитие культуры в Вохомском муниципальном районе »</t>
  </si>
  <si>
    <t xml:space="preserve">Муниципальная программа "Поддержка социально-ориентированных некоммерческих организаций, осуществляющих деятельность на территории Вохомского муниципального района Костромской области  »
</t>
  </si>
  <si>
    <t xml:space="preserve">Мероприятия по реализации программы "Поддержка социально-ориентированных некоммерческих организаций, осуществляющих деятельность на территории Вохомского муниципального района Костромской области »
</t>
  </si>
  <si>
    <t>Муниципальная программа "Развитие физической культуры и спорта в  Вохомском муниципальном районе "</t>
  </si>
  <si>
    <t>0740072420</t>
  </si>
  <si>
    <t xml:space="preserve">Осуществление органами местного самоуправления  муниципальных районов государственных полномочий по составлению протоколов об административных правонарушениях </t>
  </si>
  <si>
    <t>Реализация образовательных программ дошкольного образования в муниципальных дошкольных образовательных организациях</t>
  </si>
  <si>
    <t>Расходы на нормативное подушевое финансирование муниципальных общеобразовательных учреждений</t>
  </si>
  <si>
    <t>Осуществление органами местного самоуправления муниципальных районов государственных полномочий в сфере агропромышленного комплекса</t>
  </si>
  <si>
    <t>6100000000</t>
  </si>
  <si>
    <t>Высшее должностное лицо Вохомского  муниципального района</t>
  </si>
  <si>
    <t>6100000110</t>
  </si>
  <si>
    <t>0102</t>
  </si>
  <si>
    <t>0760000000</t>
  </si>
  <si>
    <t>0760000110</t>
  </si>
  <si>
    <t>0760000190</t>
  </si>
  <si>
    <t>Отдел культуры, туризма, молодежи и спорта администрации Вохомского муниципального района Костромской области</t>
  </si>
  <si>
    <t>904</t>
  </si>
  <si>
    <t>Образование</t>
  </si>
  <si>
    <t>0800000000</t>
  </si>
  <si>
    <t>Подпрограмма «Развитие системы общего и дополнительного образования детей в Вохомском муниципальном районе»</t>
  </si>
  <si>
    <t>0830000000</t>
  </si>
  <si>
    <t>0730053030</t>
  </si>
  <si>
    <t>07400L3040</t>
  </si>
  <si>
    <t>Мероприятия на реализацию программы "Развитие физической культуры и спорта в  Вохомском муниципальном районе "</t>
  </si>
  <si>
    <t>Дотации на выравнивание бюджетной обеспеченности поселений</t>
  </si>
  <si>
    <t>1520070010</t>
  </si>
  <si>
    <t xml:space="preserve">Мероприятия по проведению отдыха, оздоровления и занятости детей и подростков в Вохомском муниципальном районе </t>
  </si>
  <si>
    <t>Программа "Молодежь Вохомского муниципального района "</t>
  </si>
  <si>
    <t>Обслуживание государственного ( муниципального) долга</t>
  </si>
  <si>
    <t>Обслуживание государственного (муниципального) внутреннего  долга</t>
  </si>
  <si>
    <t>Культура, кинематография</t>
  </si>
  <si>
    <t>Другие вопросы в области культуры, кинематографии</t>
  </si>
  <si>
    <t>Функционирование законодательных (представительных) органов  государственной власти и представительных органов муниципальных образований</t>
  </si>
  <si>
    <t>Дорожное хозяйство (дорожные фонды)</t>
  </si>
  <si>
    <t>Обслуживание государственного ( муниципального) внутреннего долга</t>
  </si>
  <si>
    <t>Функционирование законодательных (представительных) органов государственной власти и представительных органов муниципальных образований</t>
  </si>
  <si>
    <t>1010072230</t>
  </si>
  <si>
    <t>Публичные нормативные социальные выплаты гражданам</t>
  </si>
  <si>
    <t>310</t>
  </si>
  <si>
    <t>Меры соцподдержки почетным гражданам  Вохомского муниципального района</t>
  </si>
  <si>
    <t>Другие вопросы в области социальной политики</t>
  </si>
  <si>
    <t>2100000000</t>
  </si>
  <si>
    <t>2100022000</t>
  </si>
  <si>
    <t>600</t>
  </si>
  <si>
    <t>Субсидии некоммерческим организациям (за исключением государственных (муниципальных) учреждений)</t>
  </si>
  <si>
    <t>630</t>
  </si>
  <si>
    <t>Физкультура и спорт</t>
  </si>
  <si>
    <t>11</t>
  </si>
  <si>
    <t>1300000000</t>
  </si>
  <si>
    <t xml:space="preserve">Мероприятия по реализации программы "Поддержка социально-ориентированных некоммерческих организаций, осуществляющих деятельность на территории Вохомского муниципального района Костромской области  »
</t>
  </si>
  <si>
    <t xml:space="preserve">Муниципальная  программа «Развитие системы образования Вохомского муниципального района Костромской области </t>
  </si>
  <si>
    <t xml:space="preserve">Подпрограмма «Обеспечение пожарной безопасности на территории Вохомского муниципального района </t>
  </si>
  <si>
    <t xml:space="preserve">Муниципальная программа «Развитие автомобильных дорог местного значения в Вохомском муниципальном районе Костромской области </t>
  </si>
  <si>
    <t xml:space="preserve">Программа «Развитие культуры в Вохомском муниципальном районе </t>
  </si>
  <si>
    <t xml:space="preserve">Муниципальная программа «Обеспечение безопасности населения и территории Вохомского муниципального района </t>
  </si>
  <si>
    <t>Подпрограмма «Развитие мер  социальной поддержки отдельных категорий граждан в Вохомском муниципальном районе »</t>
  </si>
  <si>
    <t>Подпрограмма «Обеспечение пожарной безопасности на территории Вохомского муниципального района »</t>
  </si>
  <si>
    <t xml:space="preserve">Подпрограмма "Управление системой образования Вохомского муниципального района " </t>
  </si>
  <si>
    <t>Расходы на обеспечение деятельности (оказание услуг) подведомственной МОУ ДОД «ВДШИ»</t>
  </si>
  <si>
    <t>083000059М</t>
  </si>
  <si>
    <t>1100000000</t>
  </si>
  <si>
    <t>Расходы на проведение мероприятий по молодежной политике</t>
  </si>
  <si>
    <t>1100062000</t>
  </si>
  <si>
    <t>Расходы на обеспечение деятельности (оказание услуг) подведомственного учреждения  МУ МСЦ "Импульс"</t>
  </si>
  <si>
    <t>110000059И</t>
  </si>
  <si>
    <t xml:space="preserve">  Культура</t>
  </si>
  <si>
    <t>Подпрограмма «Организация досуга населения и предоставление услуг культурно- досуговыми учреждениями в Вохомском муниципальном районе»</t>
  </si>
  <si>
    <t>0810000000</t>
  </si>
  <si>
    <t xml:space="preserve">Расходы на обеспечение деятельности (оказание услуг) подведомственных учреждений культуры  </t>
  </si>
  <si>
    <t>081000059В</t>
  </si>
  <si>
    <t xml:space="preserve"> Исполнение судебных актов</t>
  </si>
  <si>
    <t>Подпрограмма «Библиотечное обслуживание населения в Вохомском муниципальном районе»</t>
  </si>
  <si>
    <t>0820000000</t>
  </si>
  <si>
    <t>Расходы на обеспечение деятельности (оказание услуг) подведомственных  библиотек</t>
  </si>
  <si>
    <t>082000059Д</t>
  </si>
  <si>
    <t>Подпрограмма «Развитие музея в Вохомском муниципальном районе»</t>
  </si>
  <si>
    <t>0850000000</t>
  </si>
  <si>
    <t>Расходы на обеспечение деятельности (оказание услуг) подведомственного учреждения "Вохомский краеведческий музей"</t>
  </si>
  <si>
    <t>085000059Г</t>
  </si>
  <si>
    <t>Наименование показателя</t>
  </si>
  <si>
    <t>Раздел, подраздел</t>
  </si>
  <si>
    <t>Вид расхода</t>
  </si>
  <si>
    <t>0100</t>
  </si>
  <si>
    <t>0103</t>
  </si>
  <si>
    <t>Законодательный (представительный) орган муниципальной власти Вохомского района</t>
  </si>
  <si>
    <t>0104</t>
  </si>
  <si>
    <t>Обеспечение деятельности финансовых, налоговых и таможенных органов и органов финансового (финансово-бюджетного) надзора</t>
  </si>
  <si>
    <t>0106</t>
  </si>
  <si>
    <t>0111</t>
  </si>
  <si>
    <t>0113</t>
  </si>
  <si>
    <t>0300</t>
  </si>
  <si>
    <t xml:space="preserve">  НАЦИОНАЛЬНАЯ ЭКОНОМИКА</t>
  </si>
  <si>
    <t>0400</t>
  </si>
  <si>
    <t>0405</t>
  </si>
  <si>
    <t xml:space="preserve">Транспорт    </t>
  </si>
  <si>
    <t>0408</t>
  </si>
  <si>
    <t>0409</t>
  </si>
  <si>
    <t>0412</t>
  </si>
  <si>
    <t>0700</t>
  </si>
  <si>
    <t>0701</t>
  </si>
  <si>
    <t>0702</t>
  </si>
  <si>
    <t>0703</t>
  </si>
  <si>
    <t>0707</t>
  </si>
  <si>
    <t>0709</t>
  </si>
  <si>
    <t>0800</t>
  </si>
  <si>
    <t>0801</t>
  </si>
  <si>
    <t>0804</t>
  </si>
  <si>
    <t>1003</t>
  </si>
  <si>
    <t>1006</t>
  </si>
  <si>
    <t>Физическая культура и спорт</t>
  </si>
  <si>
    <t>1100</t>
  </si>
  <si>
    <t>Другие вопросы в области физической культуры и спорта</t>
  </si>
  <si>
    <t>1105</t>
  </si>
  <si>
    <t>1300</t>
  </si>
  <si>
    <t>1301</t>
  </si>
  <si>
    <t>Итого расходов</t>
  </si>
  <si>
    <t>Подпрограмма « Управление системой культуры Вохомского муниципального района»</t>
  </si>
  <si>
    <t>0840000000</t>
  </si>
  <si>
    <t>0840000110</t>
  </si>
  <si>
    <t>0840000190</t>
  </si>
  <si>
    <t>Общегосударственные вопросы</t>
  </si>
  <si>
    <t>Расходы на обеспечение деятельности (оказание услуг) подведомственного учреждения  централизованная бухгалтерия по обеспечению учета и отчетности казенных учреждений</t>
  </si>
  <si>
    <t>990000059Ю</t>
  </si>
  <si>
    <t>0100000000</t>
  </si>
  <si>
    <t>0100072010</t>
  </si>
  <si>
    <t>Предоставление субсидий бюджетным, автономным учреждениям и иным некоммерческим организациям</t>
  </si>
  <si>
    <t>Субсидии бюджетным учреждениям</t>
  </si>
  <si>
    <t>610</t>
  </si>
  <si>
    <t xml:space="preserve">Мероприятия по поддержке и развитию субъектов малого и среднего предпринимательства  в Вохомском районе </t>
  </si>
  <si>
    <t>Мероприятия по проведению отдыха, оздоровления и занятости детей и подростков в Вохомском муниципальном районе</t>
  </si>
  <si>
    <t xml:space="preserve">      Вохомского муниципального района</t>
  </si>
  <si>
    <t>(тыс. рублей)</t>
  </si>
  <si>
    <t>Ведомство</t>
  </si>
  <si>
    <t>Раздел</t>
  </si>
  <si>
    <t>Подраздел</t>
  </si>
  <si>
    <t>Целевая статья</t>
  </si>
  <si>
    <t>Вид расходов</t>
  </si>
  <si>
    <t>Администрация Вохомского муниципального района Костромской области</t>
  </si>
  <si>
    <t>901</t>
  </si>
  <si>
    <t>01</t>
  </si>
  <si>
    <t>03</t>
  </si>
  <si>
    <t>Законодательный (представительный) орган муниципальной власти Вохомского муниципального района</t>
  </si>
  <si>
    <t>Расходы на выплаты по оплате труда работников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</si>
  <si>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</si>
  <si>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</si>
  <si>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</si>
  <si>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</si>
  <si>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Расходы на обеспечение функций муниципальных органов, в том числе территориальных фондов</t>
  </si>
  <si>
    <t>200</t>
  </si>
  <si>
    <t>Иные закупки товаров, работ и услуг для обеспечения государственных (муниципальных) нужд</t>
  </si>
  <si>
    <t>240</t>
  </si>
  <si>
    <t>04</t>
  </si>
  <si>
    <t>1000000000</t>
  </si>
  <si>
    <t>Центральный аппарат исполнительных органов муниципальной власти Вохомского муниципального района</t>
  </si>
  <si>
    <t>6600000110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</si>
  <si>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</si>
  <si>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6600000190</t>
  </si>
  <si>
    <t xml:space="preserve"> Иные бюджетные ассигнования</t>
  </si>
  <si>
    <t>800</t>
  </si>
  <si>
    <t>Уплата налогов, сборов и иных платежей</t>
  </si>
  <si>
    <t>НАЦИОНАЛЬНАЯ ЭКОНОМИКА</t>
  </si>
  <si>
    <t>Сельское хозяйство и рыболовство</t>
  </si>
  <si>
    <t>05</t>
  </si>
  <si>
    <t xml:space="preserve">Транспорт </t>
  </si>
  <si>
    <t>08</t>
  </si>
  <si>
    <t>0900000000</t>
  </si>
  <si>
    <t>Субсидии на отдельные мероприятия в области автомобильного транспорта</t>
  </si>
  <si>
    <t>0900060440</t>
  </si>
  <si>
    <t>0900020020</t>
  </si>
  <si>
    <t>Другие вопросы в области национальной экономики</t>
  </si>
  <si>
    <t>12</t>
  </si>
  <si>
    <t>0400000000</t>
  </si>
  <si>
    <t>0400029000</t>
  </si>
  <si>
    <t>02</t>
  </si>
  <si>
    <t>06</t>
  </si>
  <si>
    <t>0600000000</t>
  </si>
  <si>
    <t>0600025000</t>
  </si>
  <si>
    <t>Социальная политика</t>
  </si>
  <si>
    <t>10</t>
  </si>
  <si>
    <t>Социальное обеспечение населения</t>
  </si>
  <si>
    <t xml:space="preserve">Муниципальная программа «Поддержка и развитие субъектов малого и среднего предпринимательства  в Вохомском районе </t>
  </si>
  <si>
    <t xml:space="preserve">Подпрограмма «Развитие мер  социальной поддержки отдельных категорий граждан в Вохомском муниципальном районе </t>
  </si>
  <si>
    <t>850</t>
  </si>
  <si>
    <t>6600072050</t>
  </si>
  <si>
    <t>6600072060</t>
  </si>
  <si>
    <t>6600072070</t>
  </si>
  <si>
    <t>6600072080</t>
  </si>
  <si>
    <t>6600072090</t>
  </si>
  <si>
    <t>6600072220</t>
  </si>
  <si>
    <t>07</t>
  </si>
  <si>
    <t>Расходы на выплаты персоналу казенных учреждений</t>
  </si>
  <si>
    <t>110</t>
  </si>
  <si>
    <t>Другие общегосударственные вопросы</t>
  </si>
  <si>
    <t>13</t>
  </si>
  <si>
    <t>0200000000</t>
  </si>
  <si>
    <t>1010000000</t>
  </si>
  <si>
    <t>1010000810</t>
  </si>
  <si>
    <t xml:space="preserve"> Социальное обеспечение и иные выплаты населению</t>
  </si>
  <si>
    <t>300</t>
  </si>
  <si>
    <t>Непрограммные расходы</t>
  </si>
  <si>
    <t>9900000000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</si>
  <si>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</si>
  <si>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</si>
  <si>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муниципальных органов Вохомского района, не отнесенные к другим направлениям расходов</t>
  </si>
  <si>
    <t>9900099990</t>
  </si>
  <si>
    <r>
      <t xml:space="preserve"> </t>
    </r>
    <r>
      <rPr>
        <sz val="10"/>
        <color indexed="8"/>
        <rFont val="Times New Roman"/>
        <family val="1"/>
        <charset val="204"/>
      </rPr>
      <t>Исполнение судебных актов</t>
    </r>
  </si>
  <si>
    <t>Резервные средства</t>
  </si>
  <si>
    <t>870</t>
  </si>
  <si>
    <t>Расходы на обеспечение деятельности (оказание услуг) подведомственного учреждения  по обеспечению хозяйственного  и транспортного обслуживания</t>
  </si>
  <si>
    <t>990000059L</t>
  </si>
  <si>
    <t>Прочие выплаты по обязательствам Вохомского района</t>
  </si>
  <si>
    <t>9900020140</t>
  </si>
  <si>
    <t>830</t>
  </si>
  <si>
    <t>Муниципальная программа Вохомского района «Управление муниципальными  финансами и муниципальным долгом Вохомского района»</t>
  </si>
  <si>
    <t>1500000000</t>
  </si>
  <si>
    <t>1520000000</t>
  </si>
  <si>
    <t xml:space="preserve">Прочие межбюджетные трансферты </t>
  </si>
  <si>
    <t>1520070050</t>
  </si>
  <si>
    <t>Межбюджетные трансферты</t>
  </si>
  <si>
    <t>500</t>
  </si>
  <si>
    <t>Иные межбюджетные трансферты</t>
  </si>
  <si>
    <t>540</t>
  </si>
  <si>
    <t>Национальная безопасность и правоохранительная деятельность</t>
  </si>
  <si>
    <t>09</t>
  </si>
  <si>
    <t>0210000000</t>
  </si>
  <si>
    <t>Расходы на обеспечение деятельности (оказание услуг) подведомственного учреждения единой диспетчерской службы</t>
  </si>
  <si>
    <t>021000059Я</t>
  </si>
  <si>
    <t>1300045000</t>
  </si>
  <si>
    <t>Процентные платежи по муниципальному долгу</t>
  </si>
  <si>
    <t>1530020300</t>
  </si>
  <si>
    <t>Обслуживание государственного (муниципального) долга</t>
  </si>
  <si>
    <t>700</t>
  </si>
  <si>
    <t>Обслуживание муниципального долга</t>
  </si>
  <si>
    <t>730</t>
  </si>
  <si>
    <t>Финансовый отдел администрации Вохомского муниципального района Костромской области</t>
  </si>
  <si>
    <t>902</t>
  </si>
  <si>
    <t>Субвенции</t>
  </si>
  <si>
    <t>530</t>
  </si>
  <si>
    <t>Обеспечение деятельности финансовых, налоговых и таможенных органов и органов надзора</t>
  </si>
  <si>
    <t>1540000110</t>
  </si>
  <si>
    <t>1540000190</t>
  </si>
  <si>
    <t>Резервные фонды</t>
  </si>
  <si>
    <t>Пенсионное обеспечение</t>
  </si>
  <si>
    <t>Муниципальные доплаты к пенсиям</t>
  </si>
  <si>
    <t>1010000910</t>
  </si>
  <si>
    <t>Социальное обеспечение и иные выплаты населению</t>
  </si>
  <si>
    <t>14</t>
  </si>
  <si>
    <t>Отдел образования администрации Вохомского муниципального района Костромской области</t>
  </si>
  <si>
    <t>903</t>
  </si>
  <si>
    <t>Дошкольное образование</t>
  </si>
  <si>
    <t>0700000000</t>
  </si>
  <si>
    <t>Подпрограмма Сохранение и развитие сети дошкольных образовательных учреждений</t>
  </si>
  <si>
    <t>0720000000</t>
  </si>
  <si>
    <t>Расходы на обеспечение деятельности (оказание услуг) подведомственных детских дошкольных учреждений</t>
  </si>
  <si>
    <t>072000059А</t>
  </si>
  <si>
    <t>0720072100</t>
  </si>
  <si>
    <t>Общее образование</t>
  </si>
  <si>
    <t>Подпрограмма «Обеспечение качественного образования»</t>
  </si>
  <si>
    <t>0730000000</t>
  </si>
  <si>
    <t>Расходы на обеспечение деятельности (оказание услуг) подведомственных школ - детских садов, школ начальных, неполных средних и средних</t>
  </si>
  <si>
    <t>073000059П</t>
  </si>
  <si>
    <t>0730072030</t>
  </si>
  <si>
    <t>Подпрограмма   «Формирование здоровьесберегающей образовательной среды»</t>
  </si>
  <si>
    <t>0740000000</t>
  </si>
  <si>
    <t>Совершенствование организации питания учащихся в общеобразовательных учреждениях за счет средств местных бюджетов</t>
  </si>
  <si>
    <t>0740012000</t>
  </si>
  <si>
    <t>0740081020</t>
  </si>
  <si>
    <t>Другие вопросы в области образования</t>
  </si>
  <si>
    <t xml:space="preserve">Подпрограмма Управление системой образования Вохомского муниципального района  </t>
  </si>
  <si>
    <t>0310</t>
  </si>
  <si>
    <t>Защита населения и территорий от чрезвычайных ситуаций природного и техногенного характера, пожарная безопасность</t>
  </si>
  <si>
    <t xml:space="preserve">Молодежная политика </t>
  </si>
  <si>
    <t>Молодежная политика</t>
  </si>
  <si>
    <t>Дотации</t>
  </si>
  <si>
    <t>1401</t>
  </si>
  <si>
    <t>510</t>
  </si>
  <si>
    <t>Дотации на выравнивание бюджетной обеспеченности субъектов Российской Федерации и муниципальных образований</t>
  </si>
  <si>
    <t xml:space="preserve">                                                             Приложение № 3</t>
  </si>
  <si>
    <t>Контрольно-счетная комиссия Вохомского муниципального района</t>
  </si>
  <si>
    <t>6500000110</t>
  </si>
  <si>
    <t>6500000000</t>
  </si>
  <si>
    <t xml:space="preserve"> </t>
  </si>
  <si>
    <t>2500000000</t>
  </si>
  <si>
    <t>2500071020</t>
  </si>
  <si>
    <t>2500072390</t>
  </si>
  <si>
    <t>250000000</t>
  </si>
  <si>
    <t>Иные бюджетные ассигнования</t>
  </si>
  <si>
    <t>Текущее содержание и ремонт дорог по муниципальной программе «Развитие автомобильных дорог местного значения в Вохомском муниципальном районе Костромской области»</t>
  </si>
  <si>
    <t xml:space="preserve"> 2023 год</t>
  </si>
  <si>
    <t xml:space="preserve">Ведомственная структура расходов бюджета Вохомского муниципального района </t>
  </si>
  <si>
    <t>Муниципальная программа «Социальная поддержка граждан  Вохомского муниципального района »</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</si>
  <si>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</si>
  <si>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Закупка товаров, работ и услуг для обеспечения государственных (муниципальных) нужд</t>
  </si>
  <si>
    <t>076000059С</t>
  </si>
  <si>
    <t>Расходы на обеспечение деятельности (оказание услуг) подведомственных учебно-методических кабинетов</t>
  </si>
  <si>
    <t>1400</t>
  </si>
  <si>
    <t>073ЕВ51790</t>
  </si>
  <si>
    <t>Программа «Улучшение условий и охраны труда в Вохомском муниципальном районе  »</t>
  </si>
  <si>
    <t xml:space="preserve">Мероприятия по охране  труда в Вохомском муниципальном районе </t>
  </si>
  <si>
    <t>Функционирование высшего должностного лица субъекта Российской Федерации  и муниципального образования</t>
  </si>
  <si>
    <t>Муниципальная программа "Организация летнего отдыха, оздоровления и занятости детей  и подростков Вохомского муниципального района "</t>
  </si>
  <si>
    <t xml:space="preserve">Муниципальная программа "Развитие физической культуры и спорта в  Вохомском муниципальном районе </t>
  </si>
  <si>
    <t>07300L7500</t>
  </si>
  <si>
    <t>0210010090</t>
  </si>
  <si>
    <t>оказание услуг по обслуживанию газового оборудования на территории Вохомского района</t>
  </si>
  <si>
    <t xml:space="preserve">Реализация мероприятий по модернизации школьных систем образования </t>
  </si>
  <si>
    <t>073ЕВ00000</t>
  </si>
  <si>
    <t>1530000000</t>
  </si>
  <si>
    <t>Федеральный проект "Патриотическое воспитание граждан Российской Федерации"</t>
  </si>
  <si>
    <t xml:space="preserve">Выплаты в части процентных платежей по кредитам </t>
  </si>
  <si>
    <t xml:space="preserve">                                                             Приложение № 2</t>
  </si>
  <si>
    <t xml:space="preserve"> к  решению Собрания депутатов</t>
  </si>
  <si>
    <t>к  решению Собрания депутатов</t>
  </si>
  <si>
    <t>25000S1020</t>
  </si>
  <si>
    <t xml:space="preserve">Наименование главного распорядителя </t>
  </si>
  <si>
    <t>Обеспечение горячим питанием детей из многодетных семей, обучающихся в муниципальных общеобразовательных учреждениях</t>
  </si>
  <si>
    <t>0740072730</t>
  </si>
  <si>
    <t>Организация мероприятий при  осуществлении деятельности по обращению с животными без владельцев</t>
  </si>
  <si>
    <t>0100072340</t>
  </si>
  <si>
    <t>Судебная система</t>
  </si>
  <si>
    <t>9900051200</t>
  </si>
  <si>
    <t>Состовление (изменение) списков кандидатов в присяжные заседатели федеральных судов в РФ</t>
  </si>
  <si>
    <t>0105</t>
  </si>
  <si>
    <t xml:space="preserve"> Распределение субвенций по пердаче полномочий по состовлению протоколов  об административных провонарушениях сельских поселений   </t>
  </si>
  <si>
    <t>тыс. рублей</t>
  </si>
  <si>
    <t>Наименование поселения</t>
  </si>
  <si>
    <t>2025 год</t>
  </si>
  <si>
    <t>2026 год</t>
  </si>
  <si>
    <t>2027 год</t>
  </si>
  <si>
    <t>Бельковское сельское поселение</t>
  </si>
  <si>
    <t>Воробьевицкое сельское поселение</t>
  </si>
  <si>
    <t>Вохомское сельское поселение</t>
  </si>
  <si>
    <t>Лапшинское сельское поселение</t>
  </si>
  <si>
    <t>Петрецовское сельское поселение</t>
  </si>
  <si>
    <t>ИТОГО</t>
  </si>
  <si>
    <t>на  2025  год</t>
  </si>
  <si>
    <t xml:space="preserve"> Распределение иных межбюджетных трансфертов , предоставляемых бюджетам сельских поселений, на осуществление мер по противодйствию коррупции в границах поселений</t>
  </si>
  <si>
    <t>на   2025 год</t>
  </si>
  <si>
    <t xml:space="preserve"> Распределение дотации на выравнивание бюджетной обеспеченности сельских поселений   на 2025 год </t>
  </si>
  <si>
    <t xml:space="preserve">                                                             Приложение № 4</t>
  </si>
  <si>
    <t>к решению Собрания депутатов</t>
  </si>
  <si>
    <t>тыс.руб.</t>
  </si>
  <si>
    <t>Наименование показателей</t>
  </si>
  <si>
    <t>ГРБС</t>
  </si>
  <si>
    <t xml:space="preserve">Муниципальная программа "Развитие агропромышленного комплекса Вохомского муниципального района </t>
  </si>
  <si>
    <t>02100000000</t>
  </si>
  <si>
    <t>02100100900</t>
  </si>
  <si>
    <t xml:space="preserve">Мероприятия по охране  труда в Вохомском муниципальном районе 
</t>
  </si>
  <si>
    <t>Муниципальная  программа «Развитие системы образования Вохомского муниципального района Костромской области»</t>
  </si>
  <si>
    <t>07200000000</t>
  </si>
  <si>
    <t xml:space="preserve"> обеспечение выплат ежемесячного денежного вознаграждения за классное руководство педагогическим работникам</t>
  </si>
  <si>
    <t>073ЕВ 51790</t>
  </si>
  <si>
    <t>Обеспечение питанием отдельных категорий учащихся муниципальных  общеобразовательных организаций</t>
  </si>
  <si>
    <t>076000000С</t>
  </si>
  <si>
    <t>Программа «Развитие культуры в Вохомском муниципальном районе»</t>
  </si>
  <si>
    <t>08100000000</t>
  </si>
  <si>
    <t>08200000000</t>
  </si>
  <si>
    <t xml:space="preserve">Текущее содержание и ремонт дорог по муниципальной программе «Развитие автомобильных дорог местного значения в Вохомском муниципальном районе Костромской области </t>
  </si>
  <si>
    <t xml:space="preserve">Муниципальная программа «Социальная поддержка граждан  Вохомского муниципального района »
</t>
  </si>
  <si>
    <t>10100000000</t>
  </si>
  <si>
    <t>Мероприятия по  развитию мер соцподдержки отдельных категорий граждан в Вохомском муниципальном районе</t>
  </si>
  <si>
    <t>1010000710</t>
  </si>
  <si>
    <t>110000000</t>
  </si>
  <si>
    <t>Программа "Развитие физической культуры и спорта в  Вохомском муниципальном районе "</t>
  </si>
  <si>
    <t xml:space="preserve">Муниципальная программа "Поддержка социально-ориентированных некоммерческих организаций, осуществляющих деятельность на территории Вохомского муниципального района Костромской 
муниципального района »
</t>
  </si>
  <si>
    <t>ИТОГО ПО ПРОГРАММАМ</t>
  </si>
  <si>
    <t xml:space="preserve"> 2025 год</t>
  </si>
  <si>
    <t>Приложение № 9</t>
  </si>
  <si>
    <t xml:space="preserve"> (тыс. рублей)</t>
  </si>
  <si>
    <t>Наименование</t>
  </si>
  <si>
    <t>Код бюджетной классификации</t>
  </si>
  <si>
    <t xml:space="preserve"> 2021 год</t>
  </si>
  <si>
    <t>сумма</t>
  </si>
  <si>
    <t>ИСТОЧНИКИ ВНУТРЕННЕГО ФИНАНСИРОВАНИЯ ДЕФИЦИТОВ БЮДЖЕТОВ</t>
  </si>
  <si>
    <t xml:space="preserve"> 01 00 00 00 00 000 0000</t>
  </si>
  <si>
    <t>Кредиты кредитных организаций в валюте Российской Федерации</t>
  </si>
  <si>
    <t xml:space="preserve"> 01 02 00 00 00 000 0000</t>
  </si>
  <si>
    <t>Привлечение кредитов от кредитных организаций в валюте Российской Федерации</t>
  </si>
  <si>
    <t xml:space="preserve"> 01 02 00 00 00 0000 700</t>
  </si>
  <si>
    <t>Привлечение муниципальными районами кредитов от кредитных организаций в валюте Российской Федерации</t>
  </si>
  <si>
    <t xml:space="preserve"> 01 02 00 00 05 0000 710</t>
  </si>
  <si>
    <t>Погашение кредитов, предоставленных кредитными организациями в валюте Российской Федерации</t>
  </si>
  <si>
    <t xml:space="preserve"> 01 02 00 00 00 0000 800</t>
  </si>
  <si>
    <t>Погашение муниципальными районами кредитов от кредитных организаций в валюте Российской Федерации</t>
  </si>
  <si>
    <t xml:space="preserve"> 01 02 00 00 05 0000 810</t>
  </si>
  <si>
    <t>Бюджетные кредиты из других бюджетов бюджетной системы Российской Федерации</t>
  </si>
  <si>
    <t xml:space="preserve"> 01 03 00 00 00 0000 000</t>
  </si>
  <si>
    <t>Бюджетные кредиты из других бюджетов бюджетной системы Российской Федерации в валюте Российской Федерации</t>
  </si>
  <si>
    <t xml:space="preserve"> 01 03 01 00 00 0000 000</t>
  </si>
  <si>
    <t>Привлечение бюджетных кредитов из других бюджетов бюджетной системы Российской Федерации в валюте Российской Федерации</t>
  </si>
  <si>
    <t xml:space="preserve"> 01 03 01 00 00 0000 700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</si>
  <si>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</si>
  <si>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 xml:space="preserve">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</si>
  <si>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</si>
  <si>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01 03 01 00 00 0000 800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</si>
  <si>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</si>
  <si>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01 03 01 00 05 0000 810</t>
  </si>
  <si>
    <t>Изменение остатков средств на счетах по учету средств бюджетов</t>
  </si>
  <si>
    <t xml:space="preserve"> 01 05 00 00 00 0000 000</t>
  </si>
  <si>
    <t>Увеличение остатков средств бюджетов</t>
  </si>
  <si>
    <t xml:space="preserve"> 01 05 00 00 00 0000 500</t>
  </si>
  <si>
    <t>Увеличение прочих остатков средств бюджетов</t>
  </si>
  <si>
    <t xml:space="preserve"> 01 05 02 00 00 0000 500</t>
  </si>
  <si>
    <t>Увеличение прочих остатков денежных средств бюджетов</t>
  </si>
  <si>
    <t xml:space="preserve"> 01 05 02 01 00 0000 510</t>
  </si>
  <si>
    <t>Увеличение прочих остатков денежных средств бюджетов муниципальных районов</t>
  </si>
  <si>
    <t xml:space="preserve"> 01 05 02 01 05 0000 510</t>
  </si>
  <si>
    <t>Уменьшение остатков средств бюджетов</t>
  </si>
  <si>
    <t xml:space="preserve"> 01 05 00 00 00 0000 600</t>
  </si>
  <si>
    <t>Уменьшение прочих остатков средств бюджетов</t>
  </si>
  <si>
    <t xml:space="preserve"> 01 05 02 00 00 0000 600</t>
  </si>
  <si>
    <t>Уменьшение прочих остатков денежных средств бюджетов</t>
  </si>
  <si>
    <t xml:space="preserve"> 01 05 02 01 00 0000 610</t>
  </si>
  <si>
    <t>Уменьшение прочих остатков  денежных средств бюджетов муниципальных районов</t>
  </si>
  <si>
    <t xml:space="preserve"> 01 05 02 01 05 0000 610</t>
  </si>
  <si>
    <t>Источники финансирования дефицита бюджета Вохомского муниципального района на 2025 год</t>
  </si>
  <si>
    <t xml:space="preserve">                                                             Приложение № 11</t>
  </si>
  <si>
    <t xml:space="preserve">           решения Собрания депутатов</t>
  </si>
  <si>
    <t xml:space="preserve">                        Наименование</t>
  </si>
  <si>
    <t>Межбюджетные трансферты- всего</t>
  </si>
  <si>
    <t xml:space="preserve">                в том числе:</t>
  </si>
  <si>
    <t>Дотация на выравнивание бюджетной обеспеченности поселений</t>
  </si>
  <si>
    <t xml:space="preserve">Субвенции бюджетам сельских поселений </t>
  </si>
  <si>
    <t>в том числе:</t>
  </si>
  <si>
    <t xml:space="preserve"> по передаче полномочий по составлению протоколов по административным правонарушениям </t>
  </si>
  <si>
    <t>Иные межбюджетные трансферты -всего</t>
  </si>
  <si>
    <t>осуществление мер по противодействию коррупции в границах поселения</t>
  </si>
  <si>
    <t xml:space="preserve">                 МЕЖБЮДЖЕТНЫЕ ТРАНСФЕРТЫ, ПРЕДОСТАВЛЯЕМЫЕ БЮДЖЕТАМ СЕЛЬСКИХ ПОСЕЛЕНИЙ НА 2025 ГОД </t>
  </si>
  <si>
    <t xml:space="preserve">                                                             Приложение № 15</t>
  </si>
  <si>
    <t xml:space="preserve">        решения Собрания депутатов</t>
  </si>
  <si>
    <t xml:space="preserve">Программа муниципальных внутренних заимствований Вохомского района Костросмкой области </t>
  </si>
  <si>
    <t>№п/п</t>
  </si>
  <si>
    <t xml:space="preserve">Наименование 
</t>
  </si>
  <si>
    <t>Кредиты от кредитных организаций,привлеченные   бюджетами муниципальных районов в валюте Российской Федерации</t>
  </si>
  <si>
    <t>1.1</t>
  </si>
  <si>
    <t xml:space="preserve">        привлечение кредитов от кредитных организаций</t>
  </si>
  <si>
    <t>1.2</t>
  </si>
  <si>
    <t xml:space="preserve">      погашение основной суммы задолженности</t>
  </si>
  <si>
    <t>2</t>
  </si>
  <si>
    <t>Бюджетные кредиты, привлеченные от других бюджетов бюджетной системы Российской Федерации бюджетами муниципальных районов в валюте Российской Федерации</t>
  </si>
  <si>
    <t>2.1</t>
  </si>
  <si>
    <t>привлечение бюджетных кредитов</t>
  </si>
  <si>
    <t>2.2</t>
  </si>
  <si>
    <t>на 2025 год</t>
  </si>
  <si>
    <t>на  плановй период  2026 и 2027  года</t>
  </si>
  <si>
    <t xml:space="preserve">                                                             Приложение №21</t>
  </si>
  <si>
    <t xml:space="preserve">   решения Собрания депутатов</t>
  </si>
  <si>
    <t>Наименование гаранта</t>
  </si>
  <si>
    <t>Наименование принципала</t>
  </si>
  <si>
    <t>Наименование бенефициара</t>
  </si>
  <si>
    <t>Объем  гарантий</t>
  </si>
  <si>
    <t xml:space="preserve">Наличие или отсутствие права регрессивного требования гаранта к принципалу </t>
  </si>
  <si>
    <t>Срок действия</t>
  </si>
  <si>
    <t>Срок исполнения</t>
  </si>
  <si>
    <t xml:space="preserve">      -</t>
  </si>
  <si>
    <t xml:space="preserve">     -</t>
  </si>
  <si>
    <t xml:space="preserve">    -</t>
  </si>
  <si>
    <t>Программа муниципальных гарантий по Вохомскому муниципальному району на 2025 год</t>
  </si>
  <si>
    <t xml:space="preserve">Программа муниципальных гарантий по Вохомскому муниципальному району </t>
  </si>
  <si>
    <t>на плановый период 2026 и 2027 года</t>
  </si>
  <si>
    <t xml:space="preserve">                                                             Приложение № 23</t>
  </si>
  <si>
    <t xml:space="preserve"> решения  Собрания депутатов</t>
  </si>
  <si>
    <t xml:space="preserve">Адресная инвестиционная программа Вохомского муниципального района </t>
  </si>
  <si>
    <t>наименование объекта строительства (реконструкции)</t>
  </si>
  <si>
    <t>Всего</t>
  </si>
  <si>
    <t>Источники финансирования (объем средств,тыс. руб.)</t>
  </si>
  <si>
    <t>Федеральный бюджет</t>
  </si>
  <si>
    <t>Областной бюджет</t>
  </si>
  <si>
    <t>Местный бюджет</t>
  </si>
  <si>
    <t>объем бюджетных ассигнований на адресную инвестиционную программу</t>
  </si>
  <si>
    <t>итого</t>
  </si>
  <si>
    <t>на  плановый период 2026 и 2027 годов</t>
  </si>
  <si>
    <t xml:space="preserve">                                                             Приложение № 5</t>
  </si>
  <si>
    <t>"О бюджете Вохомского муниципального района на 2025 год и на плановый период 2026 и 2027 годов"</t>
  </si>
  <si>
    <t xml:space="preserve">                                                             Приложение № 6</t>
  </si>
  <si>
    <t xml:space="preserve">                                                             Приложение № 7</t>
  </si>
  <si>
    <t>РАСПРЕДЕЛЕНИЕ БЮДЖЕТНЫХ АССИГНОВАНИЙ НА РЕАЛИЗАЦИЮ МУНИЦИПАЛЬНЫХ  ПРОГРАММ ВОХОМСКОГО РАЙОНА ПО ПОДПРОГРАММАМ И ГЛАВНЫМ РАСПОРЯДИТЕЛЯМ СРЕДСТВ РАЙОННОГО БЮДЖЕТА НА 2025 ГОД</t>
  </si>
  <si>
    <t>РАСПРЕДЕЛЕНИЕ БЮДЖЕТНЫХ АССИГНОВАНИЙ НА РЕАЛИЗАЦИЮ МУНИЦИПАЛЬНЫХ  ПРОГРАММ ВОХОМСКОГО РАЙОНА ПО ПОДПРОГРАММАМ И ГЛАВНЫМ РАСПОРЯДИТЕЛЯМ СРЕДСТВ РАЙОННОГО БЮДЖЕТА НА ПЛАНОВЫЙ ПЕРИОД 2026 И 2027 ГОДОВ</t>
  </si>
  <si>
    <t xml:space="preserve">                                                             Приложение №8</t>
  </si>
  <si>
    <t>"О бюджете Вохомского муниципального района на 2025 год</t>
  </si>
  <si>
    <t xml:space="preserve">   и на плановый период 2026 и 2027 годов"</t>
  </si>
  <si>
    <t>Приложение № 10</t>
  </si>
  <si>
    <t>Источники финансирования дефицита бюджета Вохомского муниципального района на  плановый период 2026 и 2027  годов</t>
  </si>
  <si>
    <t xml:space="preserve">"О бюджете Вохомского муниципального района на 2025 год  </t>
  </si>
  <si>
    <t xml:space="preserve"> и на плановый период 2026 и 2027 годов"</t>
  </si>
  <si>
    <t xml:space="preserve">                 МЕЖБЮДЖЕТНЫЕ ТРАНСФЕРТЫ, ПРЕДОСТАВЛЯЕМЫЕ БЮДЖЕТАМ СЕЛЬСКИХ ПОСЕЛЕНИЙ НА  ПЛАНОВЫЙ ПЕРИОД 2026 И 2027 ГОДОВ</t>
  </si>
  <si>
    <t xml:space="preserve">                                                             Приложение № 13</t>
  </si>
  <si>
    <t xml:space="preserve">                                                             Приложение № 14</t>
  </si>
  <si>
    <t>на  плановый период 2026 и 2027  годов</t>
  </si>
  <si>
    <t xml:space="preserve">                                                             Приложение № 16</t>
  </si>
  <si>
    <t>на плановый период   2026 и 2027 годов</t>
  </si>
  <si>
    <t xml:space="preserve">                                                             Приложение № 17</t>
  </si>
  <si>
    <t xml:space="preserve">                                                             Приложение № 18</t>
  </si>
  <si>
    <t xml:space="preserve"> Распределение дотации на выравнивание бюджетной обеспеченности сельских поселений   на плановый период  2026 и 2027  годов </t>
  </si>
  <si>
    <t xml:space="preserve">                                                             Приложение № 19</t>
  </si>
  <si>
    <t xml:space="preserve">                                                             Приложение № 20</t>
  </si>
  <si>
    <t xml:space="preserve">"О бюджете Вохомского муниципального района на 2025 год </t>
  </si>
  <si>
    <t xml:space="preserve">                                                             Приложение № 22</t>
  </si>
  <si>
    <t>"О бюджете Вохомского муниципального района на 2025 год                                                                                             и на плановый период 2026 и 2027 годов"</t>
  </si>
  <si>
    <t xml:space="preserve">                                                             Приложение № 24</t>
  </si>
  <si>
    <t>на плановый период  2026 и 2027 годов</t>
  </si>
  <si>
    <t xml:space="preserve">                                                             Приложение № 12</t>
  </si>
  <si>
    <t xml:space="preserve">                                                             Приложение № 1</t>
  </si>
  <si>
    <t xml:space="preserve">         к  решению Собрания депутатов</t>
  </si>
  <si>
    <t xml:space="preserve">         Объем поступлений доходов  в бюджет Вохомского муниципального района на 2025 год </t>
  </si>
  <si>
    <t xml:space="preserve">Код  бюджетной классификации </t>
  </si>
  <si>
    <t>Наименование кода бюджетной классификации доходов</t>
  </si>
  <si>
    <t>1 00 00000 00 0000 000</t>
  </si>
  <si>
    <t>НАЛОГОВЫЕ И НЕНАЛОГОВЫЕ ДОХОДЫ</t>
  </si>
  <si>
    <t>1 01 00000 00 0000 000</t>
  </si>
  <si>
    <t>НАЛОГИ НА ПРИБЫЛЬ,ДОХОДЫ</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</si>
  <si>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</si>
  <si>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</si>
  <si>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</si>
  <si>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227,227¹ и 228 Налогового кодекса Российской Федерации,а также доходы от долевого участия в организации,полученных физическим лицом-налоговым резидентом Российской Федерации в виде дивидендов</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</si>
  <si>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</si>
  <si>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</si>
  <si>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</si>
  <si>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 за исключением доходов от долевого участия в организации,полученных физическим лицом - налоговым резидентом Российской Федерации  в виде дивидендов)</t>
  </si>
  <si>
    <t>1 01 02040 01 0000 110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</si>
  <si>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</si>
  <si>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10102130 01 0000 110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</si>
  <si>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</si>
  <si>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</si>
  <si>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</si>
  <si>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</si>
  <si>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</si>
  <si>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</si>
  <si>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</si>
  <si>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</si>
  <si>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</si>
  <si>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</si>
  <si>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</si>
  <si>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отчиcлений в местные бюджеты ( по нормативам,установленным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</si>
  <si>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</si>
  <si>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</si>
  <si>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</si>
  <si>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по нормативам,установленным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</si>
  <si>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</si>
  <si>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</si>
  <si>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</si>
  <si>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по нормативам,установленным федеральным законом о федеральном бюджете в целях формирования дорожных фондов субъектов Российской Федерации)</t>
  </si>
  <si>
    <t>1 05 00000 00 0000 000</t>
  </si>
  <si>
    <t>НАЛОГИ НА СОВОКУПНЫЙ ДОХОД</t>
  </si>
  <si>
    <t>1 05 01000 00 0000 110</t>
  </si>
  <si>
    <t xml:space="preserve"> 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</si>
  <si>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</si>
  <si>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</si>
  <si>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</si>
  <si>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</si>
  <si>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</si>
  <si>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</si>
  <si>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</si>
  <si>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1 05 04000 02 0000 110</t>
  </si>
  <si>
    <t>Налог, взимаемый в связи с применением патентной системы налогообложения</t>
  </si>
  <si>
    <t>1 05 04020 02 0000 110</t>
  </si>
  <si>
    <t>Налог, взимаемый в связи с применением патентной системы налогообложения, зачисляемый в бюджеты муниципальных районов</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</si>
  <si>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</si>
  <si>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</si>
  <si>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</si>
  <si>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</si>
  <si>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1 08 03010 01 1000 110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</si>
  <si>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</si>
  <si>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1 11 00000 00 0000 000</t>
  </si>
  <si>
    <t>ДОХОДЫ ОТ ИСПОЛЬЗОВАНИЯ ИМУЩЕСТВА, НАХОДЯЩЕГОСЯ В ГОСУДАРСТВЕННОЙ И МУНИЦИПАЛЬНОЙ СОБСТВЕННОСТИ</t>
  </si>
  <si>
    <t>1 11 05000 00 0000 120</t>
  </si>
  <si>
    <t>1 11 05010 00 0000 120</t>
  </si>
  <si>
    <t>Доходы ,получаемые в виде арендной платы за земельные участки, государственная собственность, на которые не разграничена ,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</si>
  <si>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</si>
  <si>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</si>
  <si>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</si>
  <si>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 за исключением имущества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</si>
  <si>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</si>
  <si>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</si>
  <si>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</si>
  <si>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</si>
  <si>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1 11 05075 05 0000 120</t>
  </si>
  <si>
    <t>Доходы от сдачи в аренду имущества, составляющего казну муниципальных районов (за исключением земельных участков)</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</si>
  <si>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</si>
  <si>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</si>
  <si>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</si>
  <si>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</si>
  <si>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</si>
  <si>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</si>
  <si>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</si>
  <si>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</si>
  <si>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</si>
  <si>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</si>
  <si>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1 12 01041 01 0000 120</t>
  </si>
  <si>
    <t xml:space="preserve">Плата за размещение отходов производства </t>
  </si>
  <si>
    <t>1 13 00000 00 0000 000</t>
  </si>
  <si>
    <t>ДОХОДЫ ОТ ОКАЗАНИЯ ПЛАТНЫХ УСЛУГ  И КОМПЕНСАЦИИ ЗАТРАТ ГОСУДАРСТВА</t>
  </si>
  <si>
    <t>1 13 01000 00 0000 130</t>
  </si>
  <si>
    <t xml:space="preserve">Доходы от оказания платных услуг (работ) </t>
  </si>
  <si>
    <t>1 13 01990 00 0000 130</t>
  </si>
  <si>
    <t>Прочие доходы от оказания платных услуг (работ)</t>
  </si>
  <si>
    <t>1 13 01995 05 0000 130</t>
  </si>
  <si>
    <t>Прочие доходы от оказания платных услуг(работ) получателями средств бюджетов муниципальных районов</t>
  </si>
  <si>
    <t>1 14 00000 00 0000 000</t>
  </si>
  <si>
    <t>ДОХОДЫ ОТ ПРОДАЖИ МАТЕРИАЛЬНЫХ И НЕМАТЕРИАЛЬНЫХ АКТИВОВ</t>
  </si>
  <si>
    <t>1 14 06000 00 0000 430</t>
  </si>
  <si>
    <t xml:space="preserve">Доходы от продажи земельных участков, находящихся в государственной и муниципальной собственности </t>
  </si>
  <si>
    <t>1 14 06010 00 0000 430</t>
  </si>
  <si>
    <t xml:space="preserve">Доходы от продажи земельных участков, государственная собственность на которые не разграничена </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</si>
  <si>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</si>
  <si>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</si>
  <si>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1 16 00000 00 0000 000</t>
  </si>
  <si>
    <t>Штрафы,санкции,возмещение ущерба</t>
  </si>
  <si>
    <t>116 01000 01 0000 140</t>
  </si>
  <si>
    <t>Административные штрафы, установленные Кодексом Российской Федерации об административных правонарушениях</t>
  </si>
  <si>
    <t>116 01050 01 0000 140</t>
  </si>
  <si>
    <t>116 01053 01 0000 140</t>
  </si>
  <si>
    <t>116 01060 01 0000 140</t>
  </si>
  <si>
    <t>116 01063 01 0000 140</t>
  </si>
  <si>
    <t>1 16 01070 01 0000 140</t>
  </si>
  <si>
    <t>1 16 01073 01 0000 140</t>
  </si>
  <si>
    <t>1 16 01080 01 0000 140</t>
  </si>
  <si>
    <t>1 16 01083 01 0000 140</t>
  </si>
  <si>
    <t>116 01140 01 0000 140</t>
  </si>
  <si>
    <t>116 01143 01 0000 140</t>
  </si>
  <si>
    <t>116 01173 01 0000 140</t>
  </si>
  <si>
    <t>116 01190 01 0000 140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</si>
  <si>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</si>
  <si>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116 01193 01 0000 140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</si>
  <si>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</si>
  <si>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1 16 01200 01 0000 140</t>
  </si>
  <si>
    <t>1 16 01203 01 0000 140</t>
  </si>
  <si>
    <t>116 02000 02 0000 140</t>
  </si>
  <si>
    <t xml:space="preserve">Административные штрафы, установленные законами субъектов Российской Федерации об административных правонарушениях. </t>
  </si>
  <si>
    <t>116 02010 02 0000 140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</si>
  <si>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</si>
  <si>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116 02020 02 0000 140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</si>
  <si>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 </t>
  </si>
  <si>
    <t>2 00 00000 00 0000 000</t>
  </si>
  <si>
    <t>Безвозмездные поступления</t>
  </si>
  <si>
    <t>2 02 00000 00 0000 000</t>
  </si>
  <si>
    <t xml:space="preserve">Безвозмездные поступления от других бюджетов бюджетной системы Российской Федерации </t>
  </si>
  <si>
    <t>2 02 10000 00 0000 150</t>
  </si>
  <si>
    <t xml:space="preserve">Дотации бюджетам бюджетной системы  Российской Федерации </t>
  </si>
  <si>
    <t>2 02 15001 00 0000 150</t>
  </si>
  <si>
    <t>Дотации на выравнивание бюджетной обеспеченности муниципальных районов</t>
  </si>
  <si>
    <t>2 02 15001 05 0000 150</t>
  </si>
  <si>
    <t>Дотации бюджетам муниципальных районов на выравнивание бюджетной обеспеченности</t>
  </si>
  <si>
    <t>2 02 20000 00 0000 150</t>
  </si>
  <si>
    <t>Субсидии бюджетам бюджетной системы Российской Федерации (межбюджетные субсидии)</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</si>
  <si>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</si>
  <si>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</si>
  <si>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</si>
  <si>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(муниципальных округов,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</si>
  <si>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</si>
  <si>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</si>
  <si>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2 02 25179 05 0000 150</t>
  </si>
  <si>
    <t>субсидии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t>
  </si>
  <si>
    <t>2 02 25750 00 0000 150</t>
  </si>
  <si>
    <t>Субсидии бюджетам на реализацию мероприятий по модернизации школьных систем образования</t>
  </si>
  <si>
    <t>2 02 25750 05 0000 150</t>
  </si>
  <si>
    <t>Субсидия бюджетам муниципальных районов на реализацию мероприятий по модернизации школьных систем образования</t>
  </si>
  <si>
    <t>2 02 29999 00 0000 150</t>
  </si>
  <si>
    <t>Прочие субсидии</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</si>
  <si>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</si>
  <si>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</si>
  <si>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</si>
  <si>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</si>
  <si>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</si>
  <si>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</si>
  <si>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</si>
  <si>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</si>
  <si>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2 02 40000 00 0000 150</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</si>
  <si>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</si>
  <si>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</si>
  <si>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</si>
  <si>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</si>
  <si>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202 45303 00 0000 150</t>
  </si>
  <si>
    <t>Межбюджетные трансферты,передаваемые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</si>
  <si>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2 202 45303 05 0000 150</t>
  </si>
  <si>
    <t>Межбюджетные трансферты,передаваемые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</si>
  <si>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202 49999 00 0000 150</t>
  </si>
  <si>
    <t>Прочие межбюджетные трансферты, передаваемые бюджетам</t>
  </si>
  <si>
    <t xml:space="preserve"> 202 49999 05 0000 150</t>
  </si>
  <si>
    <t>Прочие межбюджетные трансферты, передаваемые бюджетам муниципальных районов</t>
  </si>
  <si>
    <t>ВСЕГО   ДОХОДОВ</t>
  </si>
  <si>
    <t>"О бюджете Вохомского муниципального района на 2025 год                                                  и на плановый период 2026 и 2027 годов"</t>
  </si>
  <si>
    <t xml:space="preserve">         Объем поступлений доходов  в бюджет Вохомского муниципального района на плановый период  2026 и 2027 годов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</si>
  <si>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</si>
  <si>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Налог на доходы физических лиц  в отношении  доходов от долевого участия в организации,полученных физическим лицом - налоговым резидентом Российской Федерации в виде дивидендов ( в части суммы налога ,не прышающей 650 000 рублей)</t>
  </si>
  <si>
    <t>Собрание депутатов Вохомского муниципального района</t>
  </si>
  <si>
    <t>905</t>
  </si>
  <si>
    <t>Модернизация школьных систем образования</t>
  </si>
  <si>
    <t>Модернизация школьныз систем образования</t>
  </si>
  <si>
    <t>Общегосудрственные вопросы</t>
  </si>
  <si>
    <t>6600000000</t>
  </si>
  <si>
    <t>Региональный проект "Патриотическое воспитание граждан Российской Федерации"</t>
  </si>
  <si>
    <t xml:space="preserve">Мероприятия по муниципальной программе  "Развитие физической культуры и спорта в  Вохомском муниципальном районе </t>
  </si>
  <si>
    <t xml:space="preserve">Мероприятия по муниципальной программе "Развитие физической культуры и спорта в  Вохомском муниципальном районе </t>
  </si>
  <si>
    <t>1540000000</t>
  </si>
  <si>
    <t>Мероприятия по муниципальной программе Вохомского района «Управление муниципальными  финансами и муниципальным долгом Вохомского района»</t>
  </si>
  <si>
    <r>
      <t xml:space="preserve">Муниципальная программа "Развитие автомобильных дорог местного значения в Вохомском муниципальном районе Костромской области </t>
    </r>
    <r>
      <rPr>
        <b/>
        <sz val="10"/>
        <rFont val="Times New Roman"/>
        <family val="1"/>
        <charset val="204"/>
      </rPr>
      <t>"</t>
    </r>
  </si>
  <si>
    <t>073000L000</t>
  </si>
  <si>
    <t>07300L0000</t>
  </si>
  <si>
    <t>Муниципальная программа "Организация летнего отдыха, оздоровления и занятости детей  и подростков Вохомского муниципального района"</t>
  </si>
  <si>
    <t>Распределение бюджетных ассигнований  по разделам, подразделам, целевым статьям  (муниципальных программам Вохомского района и непрограммным направлениям деятельности) группам и подгруппам видов  расходов классификации расходов бюджета</t>
  </si>
  <si>
    <t>Дополнительное образование детей</t>
  </si>
  <si>
    <t>Межбюджетные трансферты общего характера бюджетам бюджетной системы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</si>
  <si>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</si>
  <si>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</si>
  <si>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 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</si>
  <si>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 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</si>
  <si>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</si>
  <si>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</si>
  <si>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</si>
  <si>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</si>
  <si>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</si>
  <si>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</si>
  <si>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</si>
  <si>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</si>
  <si>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</si>
  <si>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</si>
  <si>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</si>
  <si>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</si>
  <si>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Функционирование Правительства Российской Федерации, высших исполнительных органов субъектов Российской Федерации, местных администраций</t>
  </si>
  <si>
    <t>Текущее содержание и ремонт дорог по муниципальной программе «Развитие автомобильных дорог местного значения в Вохомском муниципальном районе Костромской области "</t>
  </si>
  <si>
    <t>Расходы местных бюджетов на осуществление органами местного самоуправления отдельных государственных полномочий  в сфере архивного дела</t>
  </si>
  <si>
    <t>Расходы бюджетов муниципальных районов ( муниципальных округов, городских округов) на осуществление органами местного самоуправления муниципальных районов ( муниципальных округов, городских округов) государственных полномочий по решению вопросов в сфере трудовых отношений</t>
  </si>
  <si>
    <t>Расходы бюджетов муниципальных районов ( муниципальных округов, городских округов) на осуществление органами местного самоуправления муниципальных районов ( муниципальных округов, городских округов) государственных полномочий по образованию и организации деятельности крмиссий по делам несовершеннолетних и защите их прав</t>
  </si>
  <si>
    <t>Расходы бюджетов муниципальных  образований на осуществление  органами местного самоуправления муниципальных районов, муниципальных и городских округов государственнвх полномочий по организации деятельности административных комиссий</t>
  </si>
  <si>
    <t xml:space="preserve">Расходы  бюджетов муниципальных районов, муниципальных и городских округов, городских и сельских поселений на осуществление органами местного самоуправления  муниципальных районов ,муниципальных и городских округов, городских и сельских поселений государственных полномочий по составлению протоколов об административных правонарушениях </t>
  </si>
  <si>
    <t>Расходы бюджетов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по решению вопросов в сфере трудовых отношений</t>
  </si>
  <si>
    <t>Расходы бюджетов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по образованию и организации деятельности крмиссий по делам несовершеннолетних и защите их прав</t>
  </si>
  <si>
    <t>Расходы бюджетов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округов,городских округов) отдельных государственных полномочий по организации и осуществлению деятельности по опеке и попечительству</t>
  </si>
  <si>
    <t>Расходы бюджетов муниципальных районов, муниципальных и городских округов на осуществление органами местного самоуправления муниципальных районов,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t>
  </si>
  <si>
    <t>Расходы бюджетов муниципальных районов (муниципальных округов, городских округов) на осуществление органами местного самоуправления муниципальных районов ( городских округов) государственных полномочий в сфере АПК</t>
  </si>
  <si>
    <t>Расходы местных бюджетов на реализация образовательных программ дошкольного образования в муниципальных дошкольных образовательных организациях</t>
  </si>
  <si>
    <t>Расходы местных бюджетов на реализацию основных общеобразовательных программ в муниципальных общеобразовательных организациях</t>
  </si>
  <si>
    <t>Расходы бюджетов муниципальных районов (муниципальных округов,городских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образования,образовательные программы основного общего образования, образовательные программы среднего общего образования</t>
  </si>
  <si>
    <t>Расходы бюджетов муниципальных районов (муниципальных округов, городских округов )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Костромской области</t>
  </si>
  <si>
    <t xml:space="preserve">Расходы бюджетов муниципальных районов  ( муниципальных округов, городских округов) на реализацию мероприятий по модернизации школьных систем образования </t>
  </si>
  <si>
    <t>Расходы бюджетов муниципальных районво (муниципальных округов, городских округов) на организацию  бесплатного горячего питания обучающихся, получающих начальное общее образование в муниципальных общеобразовательных организациях</t>
  </si>
  <si>
    <t>Равсходы муниципальных районов (муниципальных округов,городских округов) на обеспечение питанием отдельных категорий обучающихся, получающих основное общее и среднее общее образование в  муниципальных  общеобразовательных организаций</t>
  </si>
  <si>
    <t>Расходы местных бюджетов по обеспечению бесплатным  горячим питанием один раз в день детей из многодетных семей, обучающихся в муниципальных общеобразовательных организациях Костромской области</t>
  </si>
  <si>
    <t>Расходы бюджетов муниципальных районов (муниципальных округов, городских округов)  на организацию отдыха детей в каникулярное время</t>
  </si>
  <si>
    <t>Расходы бюджетов муниципальных районов, муниципальных и городских округов на организацию отдыха детей в каникулярное время в разновозрастных отрядах</t>
  </si>
  <si>
    <t>Расходы муниципальных районов (муниципальных округов, городских округов )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выплате социального пособия на погребение и возмещению стоимости услуг, предоставляемых согласно гарантированному перечню услуг по погребению</t>
  </si>
  <si>
    <t>0600</t>
  </si>
  <si>
    <t>2800000000</t>
  </si>
  <si>
    <t>2800010000</t>
  </si>
  <si>
    <t>Охрана окружающей среды</t>
  </si>
  <si>
    <t>Охрана объектов растительного и животного мира и среды их обитания</t>
  </si>
  <si>
    <t>0603</t>
  </si>
  <si>
    <t>Муниципальная программа "Рациональное использование природных ресурсов и охрана окружающей среды на территории Вохомского муниципального района Костромской области"</t>
  </si>
  <si>
    <t>Мероприятия по рациональному использованию природных ресурсов и охраны окружающей среды</t>
  </si>
  <si>
    <t>2 02 25555 00 0000 150</t>
  </si>
  <si>
    <t>субсидии бюджетам на реализацию программ формирования современной городской среды</t>
  </si>
  <si>
    <t>2 02 25555 05 0000 150</t>
  </si>
  <si>
    <t>субсидии бюджетам муниципальных образований на поддержку муниципальных программа формирования современной городской среды</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</si>
  <si>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</si>
  <si>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</si>
  <si>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</si>
  <si>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</si>
  <si>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2 02 45050 05 0000 150</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</si>
  <si>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</si>
  <si>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</si>
  <si>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2 02 45050 00 0000 150</t>
  </si>
  <si>
    <t>Муниципальная программа "Формирование современной комфортной городской среды на территории Вохомского муниципального района "</t>
  </si>
  <si>
    <t>2600000000</t>
  </si>
  <si>
    <t>Подпрограмма "Благоустройство дворовых и общественных территорий"</t>
  </si>
  <si>
    <t>2610000000</t>
  </si>
  <si>
    <t>Федеральный проект "Формирование комфортной городской среды""</t>
  </si>
  <si>
    <t>261F000000</t>
  </si>
  <si>
    <t>реализация программы формирования современной городской среды</t>
  </si>
  <si>
    <t>261F255550</t>
  </si>
  <si>
    <t>Благоустройство</t>
  </si>
  <si>
    <t>Жилищно-коммунальное хозяйство</t>
  </si>
  <si>
    <t>00</t>
  </si>
  <si>
    <t>Обеспечение развития и укрепления материально-технической базы домов культуры в населенных пунктах с числом жителей до 50 тысяч человек</t>
  </si>
  <si>
    <t>08100L4670</t>
  </si>
  <si>
    <t>0730050500</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</si>
  <si>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
</t>
  </si>
  <si>
    <t>2 02 35120 00 0000 150</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</si>
  <si>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</si>
  <si>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2 02 35120 05 0000 150</t>
  </si>
  <si>
    <t>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</si>
  <si>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0500</t>
  </si>
  <si>
    <t>0503</t>
  </si>
  <si>
    <t>от 23 декабря 2024 года № 119</t>
  </si>
  <si>
    <t>от  23 декабря 2024 года № 119</t>
  </si>
  <si>
    <t>от  23 декабря 2024 года №  119</t>
  </si>
  <si>
    <t>от  23 декабря  2024 года № 119</t>
  </si>
  <si>
    <t>от 23 декабря  2024 года № 119</t>
  </si>
  <si>
    <t>от  23 декабря  2024 года №  119</t>
  </si>
  <si>
    <t>от   23 декабря 2024 года № 119</t>
  </si>
  <si>
    <t>Контрольно-счетная комиссия Вохомского муниципального района Костромской области</t>
  </si>
  <si>
    <t>906</t>
  </si>
  <si>
    <t>"О бюджете Вохомского муниципального района на 2025 год                                                                                                                                  и на плановый период 2026 и 2027 годов"</t>
  </si>
  <si>
    <t xml:space="preserve">                                                                "О бюджете Вохомского муниципального района на 2025 год                                                                                  и на плановый период 2026 и 2027 годов"</t>
  </si>
  <si>
    <t xml:space="preserve">                                                                "О бюджете Вохомского муниципального района на 2025 год                                                                                и на плановый период 2026 и 2027 годов"</t>
  </si>
  <si>
    <t>"О бюджете Вохомского муниципального района на 2025 год             и на плановый период 2026 и 2027 годов"</t>
  </si>
  <si>
    <t>"О бюджете Вохомского муниципального района на 2025 год                                          и на плановый период 2026 и 2027 годов"</t>
  </si>
  <si>
    <t>"О бюджете Вохомского муниципального района на 2025 год                             и на плановый период 2026 и 2027 годов"</t>
  </si>
</sst>
</file>

<file path=xl/styles.xml><?xml version="1.0" encoding="utf-8"?>
<styleSheet xmlns="http://schemas.openxmlformats.org/spreadsheetml/2006/main">
  <numFmts count="6">
    <numFmt numFmtId="164" formatCode="0.0"/>
    <numFmt numFmtId="165" formatCode="0000000"/>
    <numFmt numFmtId="166" formatCode="0000000000"/>
    <numFmt numFmtId="167" formatCode="#,##0.0"/>
    <numFmt numFmtId="168" formatCode="\&gt;\A\A\.\A\.\A\A\.aaaa"/>
    <numFmt numFmtId="169" formatCode="&quot;&quot;###,##0.00"/>
  </numFmts>
  <fonts count="29">
    <font>
      <sz val="10"/>
      <name val="Arial"/>
    </font>
    <font>
      <sz val="10"/>
      <name val="Times New Roman"/>
      <family val="1"/>
      <charset val="204"/>
    </font>
    <font>
      <b/>
      <sz val="10"/>
      <name val="Times New Roman"/>
      <family val="1"/>
      <charset val="204"/>
    </font>
    <font>
      <sz val="10"/>
      <name val="Arial"/>
      <family val="2"/>
      <charset val="204"/>
    </font>
    <font>
      <sz val="10"/>
      <color indexed="8"/>
      <name val="Times New Roman"/>
      <family val="1"/>
      <charset val="204"/>
    </font>
    <font>
      <sz val="9"/>
      <name val="Arial"/>
      <family val="2"/>
      <charset val="204"/>
    </font>
    <font>
      <sz val="9"/>
      <name val="Times New Roman"/>
      <family val="1"/>
      <charset val="204"/>
    </font>
    <font>
      <b/>
      <sz val="12"/>
      <name val="Times New Roman"/>
      <family val="1"/>
      <charset val="204"/>
    </font>
    <font>
      <sz val="10"/>
      <color rgb="FF000000"/>
      <name val="Arial"/>
      <family val="2"/>
      <charset val="204"/>
    </font>
    <font>
      <sz val="10"/>
      <color rgb="FF000000"/>
      <name val="Times New Roman"/>
      <family val="1"/>
      <charset val="204"/>
    </font>
    <font>
      <sz val="11"/>
      <name val="Times New Roman"/>
      <family val="1"/>
      <charset val="204"/>
    </font>
    <font>
      <b/>
      <sz val="11"/>
      <name val="Times New Roman"/>
      <family val="1"/>
      <charset val="204"/>
    </font>
    <font>
      <i/>
      <sz val="10"/>
      <name val="Times New Roman"/>
      <family val="1"/>
      <charset val="204"/>
    </font>
    <font>
      <i/>
      <sz val="10"/>
      <color indexed="8"/>
      <name val="Times New Roman"/>
      <family val="1"/>
      <charset val="204"/>
    </font>
    <font>
      <b/>
      <i/>
      <sz val="10"/>
      <name val="Times New Roman"/>
      <family val="1"/>
      <charset val="204"/>
    </font>
    <font>
      <b/>
      <sz val="10"/>
      <color indexed="8"/>
      <name val="Times New Roman"/>
      <family val="1"/>
      <charset val="204"/>
    </font>
    <font>
      <b/>
      <sz val="8"/>
      <name val="Times New Roman"/>
      <family val="1"/>
      <charset val="204"/>
    </font>
    <font>
      <b/>
      <sz val="10"/>
      <name val="Arial"/>
      <family val="2"/>
      <charset val="204"/>
    </font>
    <font>
      <sz val="10"/>
      <color indexed="8"/>
      <name val="Arial"/>
      <family val="2"/>
      <charset val="204"/>
    </font>
    <font>
      <b/>
      <sz val="11"/>
      <name val="Arial"/>
      <family val="2"/>
      <charset val="204"/>
    </font>
    <font>
      <sz val="10"/>
      <color rgb="FFFF0000"/>
      <name val="Arial"/>
      <family val="2"/>
      <charset val="204"/>
    </font>
    <font>
      <b/>
      <sz val="10"/>
      <color indexed="10"/>
      <name val="Times New Roman"/>
      <family val="1"/>
      <charset val="204"/>
    </font>
    <font>
      <sz val="10"/>
      <color indexed="10"/>
      <name val="Times New Roman"/>
      <family val="1"/>
      <charset val="204"/>
    </font>
    <font>
      <b/>
      <sz val="14"/>
      <name val="Times New Roman"/>
      <family val="1"/>
      <charset val="204"/>
    </font>
    <font>
      <b/>
      <sz val="10"/>
      <name val="Times New Roman Cyr"/>
      <charset val="204"/>
    </font>
    <font>
      <sz val="10"/>
      <name val="Times New Roman Cyr"/>
      <charset val="204"/>
    </font>
    <font>
      <sz val="10"/>
      <color rgb="FFFF0000"/>
      <name val="Times New Roman"/>
      <family val="1"/>
      <charset val="204"/>
    </font>
    <font>
      <b/>
      <sz val="10"/>
      <color rgb="FFFF0000"/>
      <name val="Arial"/>
      <family val="2"/>
      <charset val="204"/>
    </font>
    <font>
      <b/>
      <i/>
      <sz val="10"/>
      <color indexed="8"/>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indexed="13"/>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181">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464">
    <xf numFmtId="0" fontId="0" fillId="0" borderId="0" xfId="0"/>
    <xf numFmtId="0" fontId="2" fillId="2" borderId="0" xfId="0" applyFont="1" applyFill="1" applyAlignment="1">
      <alignment horizontal="left"/>
    </xf>
    <xf numFmtId="0" fontId="4" fillId="0" borderId="1" xfId="0" applyFont="1" applyFill="1" applyBorder="1" applyAlignment="1">
      <alignment horizontal="left" vertical="top" wrapText="1"/>
    </xf>
    <xf numFmtId="49" fontId="2" fillId="0" borderId="1" xfId="0" applyNumberFormat="1" applyFont="1" applyFill="1" applyBorder="1" applyAlignment="1">
      <alignment horizontal="center" wrapText="1"/>
    </xf>
    <xf numFmtId="0" fontId="1" fillId="2" borderId="0" xfId="1" applyFont="1" applyFill="1"/>
    <xf numFmtId="0" fontId="2" fillId="2" borderId="0" xfId="1" applyFont="1" applyFill="1"/>
    <xf numFmtId="0" fontId="4" fillId="0" borderId="1" xfId="1" applyFont="1" applyFill="1" applyBorder="1" applyAlignment="1">
      <alignment horizontal="left" wrapText="1"/>
    </xf>
    <xf numFmtId="0" fontId="1" fillId="2" borderId="0" xfId="1" applyFont="1" applyFill="1" applyAlignment="1">
      <alignment horizontal="left"/>
    </xf>
    <xf numFmtId="49" fontId="1" fillId="0" borderId="1" xfId="1" applyNumberFormat="1" applyFont="1" applyFill="1" applyBorder="1" applyAlignment="1" applyProtection="1">
      <alignment horizontal="center"/>
      <protection hidden="1"/>
    </xf>
    <xf numFmtId="49" fontId="1" fillId="0" borderId="1" xfId="0" applyNumberFormat="1" applyFont="1" applyFill="1" applyBorder="1" applyAlignment="1" applyProtection="1">
      <alignment horizontal="center"/>
      <protection hidden="1"/>
    </xf>
    <xf numFmtId="0" fontId="1" fillId="0" borderId="1" xfId="0" applyFont="1" applyFill="1" applyBorder="1" applyAlignment="1">
      <alignment horizontal="justify" vertical="top" wrapText="1"/>
    </xf>
    <xf numFmtId="0" fontId="1" fillId="0" borderId="1" xfId="1" applyFont="1" applyFill="1" applyBorder="1" applyAlignment="1">
      <alignment vertical="top" wrapText="1"/>
    </xf>
    <xf numFmtId="0" fontId="1" fillId="2" borderId="0" xfId="0" applyFont="1" applyFill="1" applyAlignment="1">
      <alignment horizontal="left" wrapText="1"/>
    </xf>
    <xf numFmtId="0" fontId="1" fillId="2" borderId="0" xfId="0" applyFont="1" applyFill="1" applyAlignment="1">
      <alignment horizontal="left"/>
    </xf>
    <xf numFmtId="0" fontId="1" fillId="0" borderId="1" xfId="0" applyFont="1" applyFill="1" applyBorder="1" applyAlignment="1">
      <alignment vertical="top" wrapText="1"/>
    </xf>
    <xf numFmtId="49" fontId="4" fillId="0" borderId="1" xfId="0" applyNumberFormat="1" applyFont="1" applyFill="1" applyBorder="1" applyAlignment="1">
      <alignment horizontal="center"/>
    </xf>
    <xf numFmtId="0" fontId="1" fillId="0" borderId="0" xfId="1" applyFont="1" applyFill="1"/>
    <xf numFmtId="0" fontId="2" fillId="0" borderId="1" xfId="1" applyFont="1" applyFill="1" applyBorder="1" applyAlignment="1">
      <alignment vertical="top" wrapText="1"/>
    </xf>
    <xf numFmtId="0" fontId="1" fillId="0" borderId="1" xfId="1" applyFont="1" applyFill="1" applyBorder="1" applyAlignment="1">
      <alignment horizontal="left" wrapText="1"/>
    </xf>
    <xf numFmtId="165" fontId="1" fillId="0" borderId="1" xfId="11" applyNumberFormat="1" applyFont="1" applyFill="1" applyBorder="1" applyAlignment="1" applyProtection="1">
      <alignment horizontal="left" vertical="center" wrapText="1"/>
      <protection hidden="1"/>
    </xf>
    <xf numFmtId="0" fontId="1" fillId="0" borderId="1" xfId="1" applyFont="1" applyFill="1" applyBorder="1" applyAlignment="1">
      <alignment wrapText="1"/>
    </xf>
    <xf numFmtId="0" fontId="1" fillId="0" borderId="1" xfId="1" applyFont="1" applyFill="1" applyBorder="1" applyAlignment="1">
      <alignment horizontal="justify" vertical="top" wrapText="1"/>
    </xf>
    <xf numFmtId="0" fontId="1" fillId="0" borderId="1" xfId="1" applyFont="1" applyFill="1" applyBorder="1"/>
    <xf numFmtId="0" fontId="1" fillId="0" borderId="1" xfId="1" applyFont="1" applyFill="1" applyBorder="1" applyAlignment="1">
      <alignment horizontal="left" vertical="top" wrapText="1"/>
    </xf>
    <xf numFmtId="0" fontId="2" fillId="0" borderId="1" xfId="1" applyFont="1" applyFill="1" applyBorder="1" applyAlignment="1">
      <alignment horizontal="left" wrapText="1"/>
    </xf>
    <xf numFmtId="164" fontId="1" fillId="0" borderId="1" xfId="1" applyNumberFormat="1" applyFont="1" applyFill="1" applyBorder="1" applyAlignment="1">
      <alignment vertical="center" wrapText="1"/>
    </xf>
    <xf numFmtId="0" fontId="1" fillId="0" borderId="1" xfId="0" applyFont="1" applyFill="1" applyBorder="1" applyAlignment="1">
      <alignment horizontal="left" vertical="top" wrapText="1"/>
    </xf>
    <xf numFmtId="0" fontId="2" fillId="0" borderId="1" xfId="0" applyFont="1" applyFill="1" applyBorder="1" applyAlignment="1">
      <alignment horizontal="left" wrapText="1"/>
    </xf>
    <xf numFmtId="0" fontId="4" fillId="0" borderId="1" xfId="0" applyFont="1" applyFill="1" applyBorder="1" applyAlignment="1">
      <alignment horizontal="left" wrapText="1"/>
    </xf>
    <xf numFmtId="0" fontId="1" fillId="0" borderId="1" xfId="0" applyFont="1" applyFill="1" applyBorder="1" applyAlignment="1">
      <alignment wrapText="1"/>
    </xf>
    <xf numFmtId="164" fontId="1" fillId="0" borderId="1" xfId="0" applyNumberFormat="1" applyFont="1" applyFill="1" applyBorder="1" applyAlignment="1">
      <alignment vertical="center" wrapText="1"/>
    </xf>
    <xf numFmtId="0" fontId="4" fillId="0" borderId="1" xfId="0" applyFont="1" applyFill="1" applyBorder="1" applyAlignment="1">
      <alignment horizontal="justify" vertical="top" wrapText="1"/>
    </xf>
    <xf numFmtId="0" fontId="4" fillId="0" borderId="1" xfId="0" applyFont="1" applyFill="1" applyBorder="1" applyAlignment="1">
      <alignment vertical="top" wrapText="1"/>
    </xf>
    <xf numFmtId="165" fontId="4" fillId="0" borderId="1" xfId="11" applyNumberFormat="1" applyFont="1" applyFill="1" applyBorder="1" applyAlignment="1" applyProtection="1">
      <alignment horizontal="left" vertical="center" wrapText="1"/>
      <protection hidden="1"/>
    </xf>
    <xf numFmtId="0" fontId="4" fillId="0" borderId="1" xfId="0" applyFont="1" applyFill="1" applyBorder="1" applyAlignment="1">
      <alignment wrapText="1"/>
    </xf>
    <xf numFmtId="167" fontId="1" fillId="0" borderId="1" xfId="0" applyNumberFormat="1" applyFont="1" applyFill="1" applyBorder="1" applyAlignment="1">
      <alignment horizontal="right" wrapText="1"/>
    </xf>
    <xf numFmtId="167" fontId="4" fillId="0" borderId="1" xfId="0" applyNumberFormat="1" applyFont="1" applyFill="1" applyBorder="1" applyAlignment="1">
      <alignment horizontal="right" wrapText="1"/>
    </xf>
    <xf numFmtId="0" fontId="1" fillId="0" borderId="0" xfId="1" applyFont="1" applyFill="1" applyAlignment="1">
      <alignment horizontal="center"/>
    </xf>
    <xf numFmtId="49" fontId="1" fillId="0" borderId="0" xfId="1" applyNumberFormat="1" applyFont="1" applyFill="1" applyAlignment="1">
      <alignment horizontal="center"/>
    </xf>
    <xf numFmtId="49" fontId="2" fillId="0" borderId="1" xfId="1" applyNumberFormat="1" applyFont="1" applyFill="1" applyBorder="1" applyAlignment="1">
      <alignment horizontal="center" vertical="top" wrapText="1"/>
    </xf>
    <xf numFmtId="0" fontId="2" fillId="0" borderId="1" xfId="1" applyFont="1" applyFill="1" applyBorder="1" applyAlignment="1">
      <alignment horizontal="center" vertical="top" wrapText="1"/>
    </xf>
    <xf numFmtId="49" fontId="1" fillId="0" borderId="1" xfId="1" applyNumberFormat="1" applyFont="1" applyFill="1" applyBorder="1" applyAlignment="1">
      <alignment horizontal="center" wrapText="1"/>
    </xf>
    <xf numFmtId="49" fontId="1" fillId="0" borderId="1" xfId="11" applyNumberFormat="1" applyFont="1" applyFill="1" applyBorder="1" applyAlignment="1" applyProtection="1">
      <alignment horizontal="center" vertical="center"/>
      <protection hidden="1"/>
    </xf>
    <xf numFmtId="0" fontId="1" fillId="0" borderId="1" xfId="1" applyFont="1" applyFill="1" applyBorder="1" applyAlignment="1">
      <alignment horizontal="center" wrapText="1"/>
    </xf>
    <xf numFmtId="49" fontId="1" fillId="0" borderId="1" xfId="1" applyNumberFormat="1" applyFont="1" applyFill="1" applyBorder="1" applyAlignment="1">
      <alignment horizontal="center"/>
    </xf>
    <xf numFmtId="166" fontId="1" fillId="0" borderId="1" xfId="1" applyNumberFormat="1" applyFont="1" applyFill="1" applyBorder="1" applyAlignment="1" applyProtection="1">
      <alignment horizontal="center"/>
      <protection hidden="1"/>
    </xf>
    <xf numFmtId="49" fontId="2" fillId="0" borderId="1" xfId="1" applyNumberFormat="1" applyFont="1" applyFill="1" applyBorder="1" applyAlignment="1">
      <alignment horizontal="center" wrapText="1"/>
    </xf>
    <xf numFmtId="0" fontId="1" fillId="0" borderId="1" xfId="1" applyFont="1" applyFill="1" applyBorder="1" applyAlignment="1">
      <alignment horizontal="center"/>
    </xf>
    <xf numFmtId="49" fontId="1" fillId="0" borderId="0" xfId="0" applyNumberFormat="1" applyFont="1" applyFill="1" applyAlignment="1">
      <alignment horizontal="center" wrapText="1"/>
    </xf>
    <xf numFmtId="49" fontId="1" fillId="0" borderId="1" xfId="11" applyNumberFormat="1" applyFont="1" applyFill="1" applyBorder="1" applyAlignment="1" applyProtection="1">
      <alignment horizontal="center"/>
      <protection hidden="1"/>
    </xf>
    <xf numFmtId="49" fontId="1" fillId="0" borderId="1" xfId="0" applyNumberFormat="1" applyFont="1" applyFill="1" applyBorder="1" applyAlignment="1">
      <alignment horizontal="center"/>
    </xf>
    <xf numFmtId="49" fontId="4" fillId="0" borderId="1" xfId="0" applyNumberFormat="1" applyFont="1" applyFill="1" applyBorder="1" applyAlignment="1">
      <alignment horizontal="center" wrapText="1"/>
    </xf>
    <xf numFmtId="49" fontId="4" fillId="0" borderId="1" xfId="11" applyNumberFormat="1" applyFont="1" applyFill="1" applyBorder="1" applyAlignment="1" applyProtection="1">
      <alignment horizontal="center"/>
      <protection hidden="1"/>
    </xf>
    <xf numFmtId="0" fontId="1" fillId="0" borderId="1" xfId="0" applyFont="1" applyFill="1" applyBorder="1" applyAlignment="1">
      <alignment horizontal="center"/>
    </xf>
    <xf numFmtId="49" fontId="1" fillId="0" borderId="0" xfId="0" applyNumberFormat="1" applyFont="1" applyFill="1" applyAlignment="1">
      <alignment horizontal="center"/>
    </xf>
    <xf numFmtId="167" fontId="1" fillId="0" borderId="0" xfId="0" applyNumberFormat="1" applyFont="1" applyFill="1" applyAlignment="1">
      <alignment horizontal="right"/>
    </xf>
    <xf numFmtId="167" fontId="1" fillId="0" borderId="1" xfId="0" applyNumberFormat="1" applyFont="1" applyFill="1" applyBorder="1" applyAlignment="1">
      <alignment horizontal="right"/>
    </xf>
    <xf numFmtId="167" fontId="1" fillId="0" borderId="0" xfId="1" applyNumberFormat="1" applyFont="1" applyFill="1" applyAlignment="1">
      <alignment horizontal="right"/>
    </xf>
    <xf numFmtId="167" fontId="1" fillId="0" borderId="1" xfId="1" applyNumberFormat="1" applyFont="1" applyFill="1" applyBorder="1" applyAlignment="1">
      <alignment horizontal="right"/>
    </xf>
    <xf numFmtId="167" fontId="1" fillId="0" borderId="1" xfId="1" applyNumberFormat="1" applyFont="1" applyFill="1" applyBorder="1" applyAlignment="1">
      <alignment horizontal="right" wrapText="1"/>
    </xf>
    <xf numFmtId="167" fontId="2" fillId="0" borderId="1" xfId="1" applyNumberFormat="1" applyFont="1" applyFill="1" applyBorder="1" applyAlignment="1">
      <alignment horizontal="right" wrapText="1"/>
    </xf>
    <xf numFmtId="0" fontId="1" fillId="0" borderId="0" xfId="0" applyFont="1" applyFill="1" applyAlignment="1">
      <alignment wrapText="1"/>
    </xf>
    <xf numFmtId="0" fontId="1" fillId="0" borderId="0" xfId="0" applyFont="1" applyFill="1" applyAlignment="1">
      <alignment horizontal="left" wrapText="1"/>
    </xf>
    <xf numFmtId="0" fontId="1" fillId="2" borderId="0" xfId="1" applyFont="1" applyFill="1" applyAlignment="1"/>
    <xf numFmtId="49" fontId="1" fillId="0" borderId="1" xfId="1" applyNumberFormat="1" applyFont="1" applyFill="1" applyBorder="1" applyAlignment="1">
      <alignment vertical="top" wrapText="1"/>
    </xf>
    <xf numFmtId="167" fontId="1" fillId="0" borderId="1" xfId="1" applyNumberFormat="1" applyFont="1" applyFill="1" applyBorder="1" applyAlignment="1"/>
    <xf numFmtId="0" fontId="1" fillId="0" borderId="0" xfId="0" applyFont="1" applyFill="1" applyAlignment="1">
      <alignment horizontal="left"/>
    </xf>
    <xf numFmtId="49" fontId="1" fillId="0" borderId="1" xfId="1" applyNumberFormat="1" applyFont="1" applyFill="1" applyBorder="1" applyAlignment="1">
      <alignment horizontal="center" vertical="top"/>
    </xf>
    <xf numFmtId="0" fontId="1" fillId="0" borderId="1" xfId="1" applyFont="1" applyFill="1" applyBorder="1" applyAlignment="1">
      <alignment horizontal="left" vertical="center" wrapText="1"/>
    </xf>
    <xf numFmtId="0" fontId="1" fillId="0" borderId="1" xfId="1" applyFont="1" applyFill="1" applyBorder="1" applyAlignment="1">
      <alignment horizontal="center" vertical="top"/>
    </xf>
    <xf numFmtId="0" fontId="1" fillId="0" borderId="0" xfId="0" applyFont="1" applyFill="1" applyAlignment="1"/>
    <xf numFmtId="0" fontId="1" fillId="0" borderId="1" xfId="0" applyFont="1" applyFill="1" applyBorder="1" applyAlignment="1">
      <alignment horizontal="left" wrapText="1"/>
    </xf>
    <xf numFmtId="0" fontId="1" fillId="0" borderId="1" xfId="0" applyFont="1" applyFill="1" applyBorder="1" applyAlignment="1">
      <alignment horizontal="center" wrapText="1"/>
    </xf>
    <xf numFmtId="49" fontId="1" fillId="0" borderId="1" xfId="0" applyNumberFormat="1" applyFont="1" applyFill="1" applyBorder="1" applyAlignment="1">
      <alignment horizontal="center" wrapText="1"/>
    </xf>
    <xf numFmtId="0" fontId="1" fillId="0" borderId="0" xfId="0" applyFont="1" applyFill="1" applyAlignment="1">
      <alignment horizontal="center"/>
    </xf>
    <xf numFmtId="49" fontId="1" fillId="0" borderId="1" xfId="1" applyNumberFormat="1" applyFont="1" applyFill="1" applyBorder="1" applyAlignment="1">
      <alignment horizontal="center" vertical="top" wrapText="1"/>
    </xf>
    <xf numFmtId="0" fontId="1" fillId="0" borderId="0" xfId="0" applyFont="1" applyFill="1" applyAlignment="1">
      <alignment horizontal="center" wrapText="1"/>
    </xf>
    <xf numFmtId="167" fontId="1" fillId="0" borderId="0" xfId="0" applyNumberFormat="1" applyFont="1" applyFill="1" applyAlignment="1">
      <alignment wrapText="1"/>
    </xf>
    <xf numFmtId="0" fontId="1" fillId="0" borderId="1" xfId="0" applyFont="1" applyFill="1" applyBorder="1" applyAlignment="1">
      <alignment horizontal="left" vertical="center" wrapText="1"/>
    </xf>
    <xf numFmtId="0" fontId="6" fillId="0" borderId="1" xfId="0" applyFont="1" applyFill="1" applyBorder="1" applyAlignment="1">
      <alignment wrapText="1"/>
    </xf>
    <xf numFmtId="167" fontId="2" fillId="0" borderId="1" xfId="1" applyNumberFormat="1" applyFont="1" applyFill="1" applyBorder="1" applyAlignment="1">
      <alignment horizontal="right"/>
    </xf>
    <xf numFmtId="0" fontId="1" fillId="0" borderId="1" xfId="1" applyFont="1" applyFill="1" applyBorder="1" applyAlignment="1">
      <alignment horizontal="center" vertical="top" wrapText="1"/>
    </xf>
    <xf numFmtId="0" fontId="1" fillId="0" borderId="0" xfId="0" applyFont="1" applyFill="1" applyAlignment="1">
      <alignment horizontal="right" wrapText="1"/>
    </xf>
    <xf numFmtId="0" fontId="2" fillId="0" borderId="0" xfId="0" applyFont="1" applyFill="1"/>
    <xf numFmtId="0" fontId="2" fillId="3" borderId="1" xfId="0" applyFont="1" applyFill="1" applyBorder="1" applyAlignment="1">
      <alignment horizontal="left" wrapText="1"/>
    </xf>
    <xf numFmtId="49" fontId="2" fillId="3" borderId="1" xfId="0" applyNumberFormat="1" applyFont="1" applyFill="1" applyBorder="1" applyAlignment="1">
      <alignment horizontal="center" wrapText="1"/>
    </xf>
    <xf numFmtId="167" fontId="2" fillId="3" borderId="1" xfId="0" applyNumberFormat="1" applyFont="1" applyFill="1" applyBorder="1" applyAlignment="1">
      <alignment horizontal="right" wrapText="1"/>
    </xf>
    <xf numFmtId="0" fontId="7" fillId="0" borderId="1" xfId="1" applyFont="1" applyFill="1" applyBorder="1"/>
    <xf numFmtId="0" fontId="7" fillId="0" borderId="1" xfId="1" applyFont="1" applyFill="1" applyBorder="1" applyAlignment="1">
      <alignment horizontal="center"/>
    </xf>
    <xf numFmtId="49" fontId="7" fillId="0" borderId="1" xfId="1" applyNumberFormat="1" applyFont="1" applyFill="1" applyBorder="1" applyAlignment="1">
      <alignment horizontal="center"/>
    </xf>
    <xf numFmtId="0" fontId="2" fillId="0" borderId="1" xfId="0" applyFont="1" applyFill="1" applyBorder="1" applyAlignment="1">
      <alignment wrapText="1"/>
    </xf>
    <xf numFmtId="49" fontId="2" fillId="0" borderId="1" xfId="11" applyNumberFormat="1" applyFont="1" applyFill="1" applyBorder="1" applyAlignment="1" applyProtection="1">
      <alignment horizontal="center" vertical="center"/>
      <protection hidden="1"/>
    </xf>
    <xf numFmtId="167" fontId="2" fillId="0" borderId="1" xfId="0" applyNumberFormat="1" applyFont="1" applyFill="1" applyBorder="1" applyAlignment="1">
      <alignment horizontal="right" wrapText="1"/>
    </xf>
    <xf numFmtId="167" fontId="1" fillId="3" borderId="1" xfId="0" applyNumberFormat="1" applyFont="1" applyFill="1" applyBorder="1" applyAlignment="1">
      <alignment horizontal="right" wrapText="1"/>
    </xf>
    <xf numFmtId="167" fontId="1" fillId="0" borderId="3" xfId="0" applyNumberFormat="1" applyFont="1" applyFill="1" applyBorder="1" applyAlignment="1">
      <alignment horizontal="right" wrapText="1"/>
    </xf>
    <xf numFmtId="0" fontId="1" fillId="3" borderId="0" xfId="1" applyFont="1" applyFill="1"/>
    <xf numFmtId="0" fontId="1" fillId="0" borderId="1" xfId="0" applyFont="1" applyFill="1" applyBorder="1" applyAlignment="1">
      <alignment horizontal="left" wrapText="1"/>
    </xf>
    <xf numFmtId="0" fontId="1" fillId="0" borderId="0" xfId="0" applyFont="1" applyFill="1" applyBorder="1" applyAlignment="1">
      <alignment horizontal="right" wrapText="1"/>
    </xf>
    <xf numFmtId="0" fontId="1" fillId="0" borderId="1" xfId="1" applyFont="1" applyFill="1" applyBorder="1" applyAlignment="1">
      <alignment horizontal="center" wrapText="1"/>
    </xf>
    <xf numFmtId="0" fontId="1" fillId="0" borderId="1" xfId="0" applyFont="1" applyFill="1" applyBorder="1" applyAlignment="1">
      <alignment horizontal="left" wrapText="1"/>
    </xf>
    <xf numFmtId="0" fontId="1" fillId="0" borderId="1" xfId="0" applyFont="1" applyFill="1" applyBorder="1" applyAlignment="1">
      <alignment horizontal="left" wrapText="1"/>
    </xf>
    <xf numFmtId="49" fontId="1" fillId="0" borderId="1" xfId="0" applyNumberFormat="1" applyFont="1" applyFill="1" applyBorder="1" applyAlignment="1">
      <alignment horizontal="center" wrapText="1"/>
    </xf>
    <xf numFmtId="167" fontId="2" fillId="0" borderId="1" xfId="0" applyNumberFormat="1" applyFont="1" applyFill="1" applyBorder="1" applyAlignment="1">
      <alignment horizontal="right"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0" fontId="1" fillId="0" borderId="0" xfId="0" applyFont="1" applyFill="1" applyBorder="1" applyAlignment="1">
      <alignment horizontal="right" wrapText="1"/>
    </xf>
    <xf numFmtId="0" fontId="1" fillId="0" borderId="0" xfId="0" applyFont="1" applyFill="1" applyAlignment="1">
      <alignment horizontal="right" wrapText="1"/>
    </xf>
    <xf numFmtId="0" fontId="1" fillId="0" borderId="1" xfId="0" applyFont="1" applyFill="1" applyBorder="1" applyAlignment="1">
      <alignment horizontal="left" wrapText="1"/>
    </xf>
    <xf numFmtId="0" fontId="1" fillId="0" borderId="1" xfId="0" applyFont="1" applyFill="1" applyBorder="1" applyAlignment="1">
      <alignment horizontal="center" wrapText="1"/>
    </xf>
    <xf numFmtId="167" fontId="2" fillId="0" borderId="1" xfId="0" applyNumberFormat="1" applyFont="1" applyFill="1" applyBorder="1" applyAlignment="1">
      <alignment horizontal="right" wrapText="1"/>
    </xf>
    <xf numFmtId="49" fontId="1" fillId="0" borderId="1" xfId="0" applyNumberFormat="1" applyFont="1" applyFill="1" applyBorder="1" applyAlignment="1">
      <alignment horizontal="center" wrapText="1"/>
    </xf>
    <xf numFmtId="0" fontId="2" fillId="0" borderId="0" xfId="0" applyFont="1" applyFill="1"/>
    <xf numFmtId="0" fontId="10" fillId="0" borderId="0" xfId="1" applyFont="1"/>
    <xf numFmtId="0" fontId="3" fillId="0" borderId="0" xfId="1"/>
    <xf numFmtId="0" fontId="11" fillId="0" borderId="0" xfId="1" applyFont="1" applyAlignment="1">
      <alignment horizontal="center"/>
    </xf>
    <xf numFmtId="0" fontId="3" fillId="0" borderId="0" xfId="1" applyFont="1" applyAlignment="1">
      <alignment horizontal="right"/>
    </xf>
    <xf numFmtId="0" fontId="10" fillId="0" borderId="1" xfId="1" applyFont="1" applyBorder="1" applyAlignment="1">
      <alignment vertical="top" wrapText="1"/>
    </xf>
    <xf numFmtId="0" fontId="10" fillId="0" borderId="1" xfId="1" applyFont="1" applyFill="1" applyBorder="1" applyAlignment="1">
      <alignment horizontal="center" vertical="top" wrapText="1"/>
    </xf>
    <xf numFmtId="167" fontId="3" fillId="0" borderId="1" xfId="1" applyNumberFormat="1" applyBorder="1" applyAlignment="1">
      <alignment horizontal="center"/>
    </xf>
    <xf numFmtId="167" fontId="10" fillId="0" borderId="1" xfId="1" applyNumberFormat="1" applyFont="1" applyBorder="1" applyAlignment="1">
      <alignment horizontal="center" vertical="top" wrapText="1"/>
    </xf>
    <xf numFmtId="0" fontId="3" fillId="0" borderId="1" xfId="1" applyBorder="1" applyAlignment="1">
      <alignment horizontal="center" vertical="center"/>
    </xf>
    <xf numFmtId="0" fontId="10" fillId="0" borderId="1" xfId="1" applyFont="1" applyFill="1" applyBorder="1" applyAlignment="1">
      <alignment horizontal="center" vertical="center" wrapText="1"/>
    </xf>
    <xf numFmtId="0" fontId="3" fillId="0" borderId="1" xfId="1" applyBorder="1"/>
    <xf numFmtId="0" fontId="10" fillId="0" borderId="1" xfId="1" applyFont="1" applyFill="1" applyBorder="1" applyAlignment="1">
      <alignment horizontal="left" vertical="top" wrapText="1"/>
    </xf>
    <xf numFmtId="4" fontId="3" fillId="0" borderId="1" xfId="1" applyNumberFormat="1" applyBorder="1"/>
    <xf numFmtId="164" fontId="10" fillId="0" borderId="1" xfId="1" applyNumberFormat="1" applyFont="1" applyBorder="1" applyAlignment="1">
      <alignment vertical="top" wrapText="1"/>
    </xf>
    <xf numFmtId="0" fontId="1" fillId="2" borderId="0" xfId="1" applyFont="1" applyFill="1" applyAlignment="1">
      <alignment horizontal="right" wrapText="1"/>
    </xf>
    <xf numFmtId="0" fontId="10" fillId="0" borderId="3" xfId="1" applyFont="1" applyFill="1" applyBorder="1" applyAlignment="1">
      <alignment vertical="top" wrapText="1"/>
    </xf>
    <xf numFmtId="4" fontId="3" fillId="0" borderId="1" xfId="1" applyNumberFormat="1" applyBorder="1" applyAlignment="1">
      <alignment horizontal="center"/>
    </xf>
    <xf numFmtId="164" fontId="10" fillId="0" borderId="1" xfId="1" applyNumberFormat="1" applyFont="1" applyBorder="1" applyAlignment="1">
      <alignment horizontal="center" vertical="top" wrapText="1"/>
    </xf>
    <xf numFmtId="0" fontId="1" fillId="2" borderId="0" xfId="1" applyFont="1" applyFill="1" applyAlignment="1">
      <alignment wrapText="1"/>
    </xf>
    <xf numFmtId="0" fontId="1" fillId="2" borderId="0" xfId="1" applyFont="1" applyFill="1" applyBorder="1" applyAlignment="1">
      <alignment horizontal="right" wrapText="1"/>
    </xf>
    <xf numFmtId="0" fontId="1" fillId="2" borderId="0" xfId="1" applyFont="1" applyFill="1" applyAlignment="1">
      <alignment horizontal="right"/>
    </xf>
    <xf numFmtId="49" fontId="1" fillId="2" borderId="0" xfId="1" applyNumberFormat="1" applyFont="1" applyFill="1" applyAlignment="1">
      <alignment horizontal="right" wrapText="1"/>
    </xf>
    <xf numFmtId="49" fontId="1" fillId="2" borderId="0" xfId="1" applyNumberFormat="1" applyFont="1" applyFill="1" applyAlignment="1">
      <alignment horizontal="right"/>
    </xf>
    <xf numFmtId="164" fontId="1" fillId="0" borderId="0" xfId="1" applyNumberFormat="1" applyFont="1" applyFill="1" applyAlignment="1">
      <alignment horizontal="right"/>
    </xf>
    <xf numFmtId="0" fontId="2" fillId="2" borderId="1" xfId="1" applyFont="1" applyFill="1" applyBorder="1" applyAlignment="1">
      <alignment vertical="center" wrapText="1"/>
    </xf>
    <xf numFmtId="49" fontId="1" fillId="2" borderId="2" xfId="1" applyNumberFormat="1" applyFont="1" applyFill="1" applyBorder="1" applyAlignment="1">
      <alignment vertical="center" wrapText="1"/>
    </xf>
    <xf numFmtId="49" fontId="2" fillId="2" borderId="1" xfId="1" applyNumberFormat="1" applyFont="1" applyFill="1" applyBorder="1" applyAlignment="1">
      <alignment horizontal="right" vertical="center" wrapText="1"/>
    </xf>
    <xf numFmtId="164" fontId="2" fillId="0" borderId="1" xfId="1" applyNumberFormat="1" applyFont="1" applyFill="1" applyBorder="1" applyAlignment="1">
      <alignment vertical="center" wrapText="1"/>
    </xf>
    <xf numFmtId="0" fontId="2" fillId="4" borderId="1" xfId="1" applyFont="1" applyFill="1" applyBorder="1" applyAlignment="1">
      <alignment vertical="top" wrapText="1"/>
    </xf>
    <xf numFmtId="0" fontId="12" fillId="4" borderId="1" xfId="1" applyFont="1" applyFill="1" applyBorder="1" applyAlignment="1">
      <alignment horizontal="right" wrapText="1"/>
    </xf>
    <xf numFmtId="49" fontId="1" fillId="4" borderId="1" xfId="1" applyNumberFormat="1" applyFont="1" applyFill="1" applyBorder="1" applyAlignment="1">
      <alignment horizontal="right"/>
    </xf>
    <xf numFmtId="49" fontId="2" fillId="4" borderId="1" xfId="1" applyNumberFormat="1" applyFont="1" applyFill="1" applyBorder="1" applyAlignment="1">
      <alignment horizontal="right" wrapText="1"/>
    </xf>
    <xf numFmtId="164" fontId="2" fillId="3" borderId="1" xfId="1" applyNumberFormat="1" applyFont="1" applyFill="1" applyBorder="1" applyAlignment="1">
      <alignment horizontal="right" wrapText="1"/>
    </xf>
    <xf numFmtId="0" fontId="12" fillId="2" borderId="1" xfId="1" applyFont="1" applyFill="1" applyBorder="1" applyAlignment="1">
      <alignment horizontal="center" vertical="top" wrapText="1"/>
    </xf>
    <xf numFmtId="0" fontId="12" fillId="2" borderId="1" xfId="1" applyFont="1" applyFill="1" applyBorder="1" applyAlignment="1">
      <alignment horizontal="right" wrapText="1"/>
    </xf>
    <xf numFmtId="49" fontId="12" fillId="2" borderId="1" xfId="1" applyNumberFormat="1" applyFont="1" applyFill="1" applyBorder="1" applyAlignment="1">
      <alignment horizontal="right" wrapText="1"/>
    </xf>
    <xf numFmtId="49" fontId="13" fillId="2" borderId="1" xfId="1" applyNumberFormat="1" applyFont="1" applyFill="1" applyBorder="1" applyAlignment="1">
      <alignment horizontal="right"/>
    </xf>
    <xf numFmtId="164" fontId="12" fillId="0" borderId="1" xfId="1" applyNumberFormat="1" applyFont="1" applyFill="1" applyBorder="1" applyAlignment="1">
      <alignment horizontal="right" wrapText="1"/>
    </xf>
    <xf numFmtId="0" fontId="12" fillId="2" borderId="0" xfId="1" applyFont="1" applyFill="1" applyAlignment="1">
      <alignment horizontal="center"/>
    </xf>
    <xf numFmtId="0" fontId="12" fillId="0" borderId="1" xfId="0" applyFont="1" applyFill="1" applyBorder="1" applyAlignment="1">
      <alignment horizontal="center" vertical="top" wrapText="1"/>
    </xf>
    <xf numFmtId="0" fontId="2" fillId="4" borderId="1" xfId="1" applyFont="1" applyFill="1" applyBorder="1" applyAlignment="1">
      <alignment horizontal="right" wrapText="1"/>
    </xf>
    <xf numFmtId="49" fontId="2" fillId="3" borderId="1" xfId="1" applyNumberFormat="1" applyFont="1" applyFill="1" applyBorder="1" applyAlignment="1">
      <alignment horizontal="right" wrapText="1"/>
    </xf>
    <xf numFmtId="0" fontId="1" fillId="4" borderId="1" xfId="1" applyFont="1" applyFill="1" applyBorder="1" applyAlignment="1">
      <alignment vertical="top" wrapText="1"/>
    </xf>
    <xf numFmtId="49" fontId="1" fillId="4" borderId="1" xfId="1" applyNumberFormat="1" applyFont="1" applyFill="1" applyBorder="1" applyAlignment="1">
      <alignment horizontal="right" wrapText="1"/>
    </xf>
    <xf numFmtId="49" fontId="1" fillId="3" borderId="1" xfId="1" applyNumberFormat="1" applyFont="1" applyFill="1" applyBorder="1" applyAlignment="1">
      <alignment horizontal="right"/>
    </xf>
    <xf numFmtId="164" fontId="1" fillId="3" borderId="1" xfId="1" applyNumberFormat="1" applyFont="1" applyFill="1" applyBorder="1" applyAlignment="1">
      <alignment horizontal="right" wrapText="1"/>
    </xf>
    <xf numFmtId="0" fontId="12" fillId="2" borderId="1" xfId="1" applyFont="1" applyFill="1" applyBorder="1" applyAlignment="1">
      <alignment horizontal="right"/>
    </xf>
    <xf numFmtId="0" fontId="14" fillId="2" borderId="0" xfId="1" applyFont="1" applyFill="1"/>
    <xf numFmtId="0" fontId="12" fillId="2" borderId="1" xfId="1" applyFont="1" applyFill="1" applyBorder="1" applyAlignment="1">
      <alignment horizontal="center" wrapText="1"/>
    </xf>
    <xf numFmtId="49" fontId="12" fillId="2" borderId="1" xfId="1" applyNumberFormat="1" applyFont="1" applyFill="1" applyBorder="1" applyAlignment="1">
      <alignment horizontal="right"/>
    </xf>
    <xf numFmtId="0" fontId="14" fillId="2" borderId="0" xfId="1" applyFont="1" applyFill="1" applyAlignment="1">
      <alignment horizontal="center"/>
    </xf>
    <xf numFmtId="0" fontId="1" fillId="4" borderId="1" xfId="1" applyFont="1" applyFill="1" applyBorder="1" applyAlignment="1">
      <alignment horizontal="left" wrapText="1"/>
    </xf>
    <xf numFmtId="164" fontId="12" fillId="3" borderId="1" xfId="1" applyNumberFormat="1" applyFont="1" applyFill="1" applyBorder="1" applyAlignment="1">
      <alignment horizontal="right" wrapText="1"/>
    </xf>
    <xf numFmtId="164" fontId="1" fillId="0" borderId="1" xfId="1" applyNumberFormat="1" applyFont="1" applyFill="1" applyBorder="1" applyAlignment="1">
      <alignment horizontal="right" wrapText="1"/>
    </xf>
    <xf numFmtId="0" fontId="12" fillId="2" borderId="1" xfId="1" applyFont="1" applyFill="1" applyBorder="1" applyAlignment="1">
      <alignment horizontal="center" vertical="center" wrapText="1"/>
    </xf>
    <xf numFmtId="0" fontId="12" fillId="2" borderId="1" xfId="1" applyFont="1" applyFill="1" applyBorder="1" applyAlignment="1">
      <alignment horizontal="left" vertical="center" wrapText="1"/>
    </xf>
    <xf numFmtId="49" fontId="12" fillId="2" borderId="1" xfId="1" applyNumberFormat="1" applyFont="1" applyFill="1" applyBorder="1" applyAlignment="1" applyProtection="1">
      <alignment horizontal="right"/>
      <protection hidden="1"/>
    </xf>
    <xf numFmtId="0" fontId="12" fillId="0" borderId="1" xfId="1" applyFont="1" applyFill="1" applyBorder="1" applyAlignment="1">
      <alignment horizontal="center" wrapText="1"/>
    </xf>
    <xf numFmtId="0" fontId="1" fillId="4" borderId="1" xfId="1" applyFont="1" applyFill="1" applyBorder="1" applyAlignment="1">
      <alignment wrapText="1"/>
    </xf>
    <xf numFmtId="0" fontId="12" fillId="0" borderId="1" xfId="1" applyFont="1" applyFill="1" applyBorder="1" applyAlignment="1">
      <alignment horizontal="center" vertical="top" wrapText="1"/>
    </xf>
    <xf numFmtId="0" fontId="12" fillId="3" borderId="1" xfId="1" applyFont="1" applyFill="1" applyBorder="1" applyAlignment="1">
      <alignment horizontal="right" wrapText="1"/>
    </xf>
    <xf numFmtId="49" fontId="12" fillId="3" borderId="1" xfId="1" applyNumberFormat="1" applyFont="1" applyFill="1" applyBorder="1" applyAlignment="1">
      <alignment horizontal="right" wrapText="1"/>
    </xf>
    <xf numFmtId="0" fontId="1" fillId="4" borderId="1" xfId="1" applyFont="1" applyFill="1" applyBorder="1" applyAlignment="1">
      <alignment horizontal="justify" vertical="top" wrapText="1"/>
    </xf>
    <xf numFmtId="165" fontId="1" fillId="4" borderId="1" xfId="11" applyNumberFormat="1" applyFont="1" applyFill="1" applyBorder="1" applyAlignment="1" applyProtection="1">
      <alignment horizontal="left" vertical="center" wrapText="1"/>
      <protection hidden="1"/>
    </xf>
    <xf numFmtId="49" fontId="1" fillId="4" borderId="1" xfId="11" applyNumberFormat="1" applyFont="1" applyFill="1" applyBorder="1" applyAlignment="1" applyProtection="1">
      <alignment horizontal="right" wrapText="1"/>
      <protection hidden="1"/>
    </xf>
    <xf numFmtId="49" fontId="4" fillId="4" borderId="1" xfId="1" applyNumberFormat="1" applyFont="1" applyFill="1" applyBorder="1" applyAlignment="1">
      <alignment horizontal="right"/>
    </xf>
    <xf numFmtId="164" fontId="12" fillId="2" borderId="1" xfId="1" applyNumberFormat="1" applyFont="1" applyFill="1" applyBorder="1" applyAlignment="1">
      <alignment horizontal="center" vertical="center" wrapText="1"/>
    </xf>
    <xf numFmtId="0" fontId="1" fillId="4" borderId="1" xfId="1" applyFont="1" applyFill="1" applyBorder="1" applyAlignment="1">
      <alignment horizontal="right" wrapText="1"/>
    </xf>
    <xf numFmtId="165" fontId="13" fillId="2" borderId="1" xfId="11" applyNumberFormat="1" applyFont="1" applyFill="1" applyBorder="1" applyAlignment="1" applyProtection="1">
      <alignment horizontal="center" vertical="center" wrapText="1"/>
      <protection hidden="1"/>
    </xf>
    <xf numFmtId="49" fontId="13" fillId="2" borderId="1" xfId="11" applyNumberFormat="1" applyFont="1" applyFill="1" applyBorder="1" applyAlignment="1" applyProtection="1">
      <alignment horizontal="right" wrapText="1"/>
      <protection hidden="1"/>
    </xf>
    <xf numFmtId="49" fontId="13" fillId="2" borderId="1" xfId="11" applyNumberFormat="1" applyFont="1" applyFill="1" applyBorder="1" applyAlignment="1" applyProtection="1">
      <alignment horizontal="right"/>
      <protection hidden="1"/>
    </xf>
    <xf numFmtId="165" fontId="12" fillId="2" borderId="1" xfId="11" applyNumberFormat="1" applyFont="1" applyFill="1" applyBorder="1" applyAlignment="1" applyProtection="1">
      <alignment horizontal="center" vertical="center" wrapText="1"/>
      <protection hidden="1"/>
    </xf>
    <xf numFmtId="49" fontId="12" fillId="2" borderId="1" xfId="11" applyNumberFormat="1" applyFont="1" applyFill="1" applyBorder="1" applyAlignment="1" applyProtection="1">
      <alignment horizontal="right" wrapText="1"/>
      <protection hidden="1"/>
    </xf>
    <xf numFmtId="165" fontId="12" fillId="4" borderId="1" xfId="11" applyNumberFormat="1" applyFont="1" applyFill="1" applyBorder="1" applyAlignment="1" applyProtection="1">
      <alignment horizontal="center" vertical="center" wrapText="1"/>
      <protection hidden="1"/>
    </xf>
    <xf numFmtId="49" fontId="12" fillId="4" borderId="1" xfId="11" applyNumberFormat="1" applyFont="1" applyFill="1" applyBorder="1" applyAlignment="1" applyProtection="1">
      <alignment horizontal="right" wrapText="1"/>
      <protection hidden="1"/>
    </xf>
    <xf numFmtId="49" fontId="13" fillId="4" borderId="1" xfId="1" applyNumberFormat="1" applyFont="1" applyFill="1" applyBorder="1" applyAlignment="1">
      <alignment horizontal="right"/>
    </xf>
    <xf numFmtId="49" fontId="12" fillId="2" borderId="1" xfId="11" applyNumberFormat="1" applyFont="1" applyFill="1" applyBorder="1" applyAlignment="1" applyProtection="1">
      <alignment horizontal="right"/>
      <protection hidden="1"/>
    </xf>
    <xf numFmtId="49" fontId="13" fillId="0" borderId="1" xfId="1" applyNumberFormat="1" applyFont="1" applyFill="1" applyBorder="1" applyAlignment="1">
      <alignment horizontal="right"/>
    </xf>
    <xf numFmtId="0" fontId="15" fillId="4" borderId="1" xfId="1" applyFont="1" applyFill="1" applyBorder="1" applyAlignment="1">
      <alignment horizontal="left" vertical="top" wrapText="1"/>
    </xf>
    <xf numFmtId="49" fontId="15" fillId="4" borderId="1" xfId="1" applyNumberFormat="1" applyFont="1" applyFill="1" applyBorder="1" applyAlignment="1">
      <alignment horizontal="right" wrapText="1"/>
    </xf>
    <xf numFmtId="0" fontId="2" fillId="0" borderId="0" xfId="1" applyFont="1" applyFill="1"/>
    <xf numFmtId="0" fontId="4" fillId="4" borderId="1" xfId="1" applyFont="1" applyFill="1" applyBorder="1" applyAlignment="1">
      <alignment horizontal="left" vertical="top" wrapText="1"/>
    </xf>
    <xf numFmtId="49" fontId="4" fillId="4" borderId="1" xfId="1" applyNumberFormat="1" applyFont="1" applyFill="1" applyBorder="1" applyAlignment="1">
      <alignment horizontal="right" wrapText="1"/>
    </xf>
    <xf numFmtId="0" fontId="12" fillId="0" borderId="1" xfId="1" applyNumberFormat="1" applyFont="1" applyFill="1" applyBorder="1" applyAlignment="1">
      <alignment vertical="top" wrapText="1"/>
    </xf>
    <xf numFmtId="0" fontId="12" fillId="0" borderId="1" xfId="1" applyFont="1" applyFill="1" applyBorder="1" applyAlignment="1">
      <alignment horizontal="right" wrapText="1"/>
    </xf>
    <xf numFmtId="49" fontId="12" fillId="0" borderId="1" xfId="1" applyNumberFormat="1" applyFont="1" applyFill="1" applyBorder="1" applyAlignment="1">
      <alignment horizontal="right" wrapText="1"/>
    </xf>
    <xf numFmtId="0" fontId="2" fillId="4" borderId="1" xfId="1" applyFont="1" applyFill="1" applyBorder="1" applyAlignment="1">
      <alignment wrapText="1"/>
    </xf>
    <xf numFmtId="0" fontId="2" fillId="4" borderId="1" xfId="1" applyFont="1" applyFill="1" applyBorder="1" applyAlignment="1">
      <alignment horizontal="right"/>
    </xf>
    <xf numFmtId="49" fontId="2" fillId="4" borderId="1" xfId="1" applyNumberFormat="1" applyFont="1" applyFill="1" applyBorder="1" applyAlignment="1">
      <alignment horizontal="right"/>
    </xf>
    <xf numFmtId="164" fontId="2" fillId="3" borderId="1" xfId="1" applyNumberFormat="1" applyFont="1" applyFill="1" applyBorder="1" applyAlignment="1">
      <alignment horizontal="right"/>
    </xf>
    <xf numFmtId="168" fontId="12" fillId="0" borderId="1" xfId="11" applyNumberFormat="1" applyFont="1" applyBorder="1" applyAlignment="1">
      <alignment horizontal="right" wrapText="1"/>
    </xf>
    <xf numFmtId="164" fontId="12" fillId="0" borderId="1" xfId="1" applyNumberFormat="1" applyFont="1" applyFill="1" applyBorder="1" applyAlignment="1">
      <alignment horizontal="right"/>
    </xf>
    <xf numFmtId="49" fontId="2" fillId="3" borderId="1" xfId="1" applyNumberFormat="1" applyFont="1" applyFill="1" applyBorder="1" applyAlignment="1">
      <alignment horizontal="right"/>
    </xf>
    <xf numFmtId="164" fontId="14" fillId="3" borderId="1" xfId="1" applyNumberFormat="1" applyFont="1" applyFill="1" applyBorder="1" applyAlignment="1">
      <alignment horizontal="right" wrapText="1"/>
    </xf>
    <xf numFmtId="49" fontId="12" fillId="4" borderId="1" xfId="1" applyNumberFormat="1" applyFont="1" applyFill="1" applyBorder="1" applyAlignment="1">
      <alignment horizontal="right" wrapText="1"/>
    </xf>
    <xf numFmtId="0" fontId="1" fillId="4" borderId="1" xfId="1" applyFont="1" applyFill="1" applyBorder="1" applyAlignment="1">
      <alignment horizontal="right"/>
    </xf>
    <xf numFmtId="0" fontId="2" fillId="3" borderId="1" xfId="1" applyFont="1" applyFill="1" applyBorder="1" applyAlignment="1">
      <alignment vertical="top" wrapText="1"/>
    </xf>
    <xf numFmtId="49" fontId="15" fillId="3" borderId="1" xfId="1" applyNumberFormat="1" applyFont="1" applyFill="1" applyBorder="1" applyAlignment="1">
      <alignment horizontal="right"/>
    </xf>
    <xf numFmtId="0" fontId="12" fillId="4" borderId="1" xfId="1" applyFont="1" applyFill="1" applyBorder="1" applyAlignment="1">
      <alignment vertical="top" wrapText="1"/>
    </xf>
    <xf numFmtId="167" fontId="2" fillId="3" borderId="1" xfId="1" applyNumberFormat="1" applyFont="1" applyFill="1" applyBorder="1" applyAlignment="1">
      <alignment horizontal="right"/>
    </xf>
    <xf numFmtId="49" fontId="2" fillId="2" borderId="1" xfId="1" applyNumberFormat="1" applyFont="1" applyFill="1" applyBorder="1" applyAlignment="1">
      <alignment horizontal="center" vertical="center" wrapText="1"/>
    </xf>
    <xf numFmtId="167" fontId="1" fillId="2" borderId="0" xfId="1" applyNumberFormat="1" applyFont="1" applyFill="1" applyAlignment="1"/>
    <xf numFmtId="0" fontId="1" fillId="2" borderId="0" xfId="1" applyFont="1" applyFill="1" applyBorder="1" applyAlignment="1">
      <alignment vertical="top" wrapText="1"/>
    </xf>
    <xf numFmtId="0" fontId="1" fillId="2" borderId="6" xfId="1" applyFont="1" applyFill="1" applyBorder="1" applyAlignment="1">
      <alignment horizontal="center"/>
    </xf>
    <xf numFmtId="167" fontId="1" fillId="2" borderId="6" xfId="1" applyNumberFormat="1" applyFont="1" applyFill="1" applyBorder="1" applyAlignment="1"/>
    <xf numFmtId="0" fontId="1" fillId="2" borderId="1" xfId="1" applyFont="1" applyFill="1" applyBorder="1" applyAlignment="1">
      <alignment vertical="center" wrapText="1"/>
    </xf>
    <xf numFmtId="0" fontId="1" fillId="2" borderId="1" xfId="1" applyFont="1" applyFill="1" applyBorder="1" applyAlignment="1">
      <alignment horizontal="center" vertical="center" wrapText="1"/>
    </xf>
    <xf numFmtId="167" fontId="1" fillId="2" borderId="1" xfId="1" applyNumberFormat="1" applyFont="1" applyFill="1" applyBorder="1" applyAlignment="1">
      <alignment horizontal="center" vertical="center" wrapText="1"/>
    </xf>
    <xf numFmtId="0" fontId="16" fillId="2" borderId="1" xfId="1" applyFont="1" applyFill="1" applyBorder="1" applyAlignment="1">
      <alignment wrapText="1"/>
    </xf>
    <xf numFmtId="49" fontId="1" fillId="2" borderId="1" xfId="1" applyNumberFormat="1" applyFont="1" applyFill="1" applyBorder="1" applyAlignment="1">
      <alignment horizontal="center"/>
    </xf>
    <xf numFmtId="167" fontId="2" fillId="2" borderId="1" xfId="1" applyNumberFormat="1" applyFont="1" applyFill="1" applyBorder="1" applyAlignment="1"/>
    <xf numFmtId="167" fontId="2" fillId="2" borderId="1" xfId="1" applyNumberFormat="1" applyFont="1" applyFill="1" applyBorder="1" applyAlignment="1">
      <alignment vertical="top" wrapText="1"/>
    </xf>
    <xf numFmtId="169" fontId="4" fillId="2" borderId="1" xfId="1" applyNumberFormat="1" applyFont="1" applyFill="1" applyBorder="1" applyAlignment="1">
      <alignment horizontal="left" vertical="top" wrapText="1"/>
    </xf>
    <xf numFmtId="0" fontId="1" fillId="2" borderId="1" xfId="1" applyFont="1" applyFill="1" applyBorder="1" applyAlignment="1">
      <alignment horizontal="justify" vertical="top" wrapText="1"/>
    </xf>
    <xf numFmtId="0" fontId="1" fillId="2" borderId="1" xfId="1" applyFont="1" applyFill="1" applyBorder="1" applyAlignment="1">
      <alignment horizontal="center" wrapText="1"/>
    </xf>
    <xf numFmtId="167" fontId="1" fillId="2" borderId="1" xfId="1" applyNumberFormat="1" applyFont="1" applyFill="1" applyBorder="1" applyAlignment="1"/>
    <xf numFmtId="0" fontId="1" fillId="2" borderId="1" xfId="1" applyFont="1" applyFill="1" applyBorder="1" applyAlignment="1">
      <alignment wrapText="1"/>
    </xf>
    <xf numFmtId="0" fontId="2" fillId="2" borderId="1" xfId="1" applyFont="1" applyFill="1" applyBorder="1" applyAlignment="1">
      <alignment wrapText="1"/>
    </xf>
    <xf numFmtId="169" fontId="4" fillId="2" borderId="1" xfId="1" applyNumberFormat="1" applyFont="1" applyFill="1" applyBorder="1" applyAlignment="1">
      <alignment horizontal="center" wrapText="1"/>
    </xf>
    <xf numFmtId="0" fontId="4" fillId="2" borderId="1" xfId="1" applyNumberFormat="1" applyFont="1" applyFill="1" applyBorder="1" applyAlignment="1">
      <alignment horizontal="center" wrapText="1"/>
    </xf>
    <xf numFmtId="0" fontId="2" fillId="2" borderId="1" xfId="1" applyFont="1" applyFill="1" applyBorder="1" applyAlignment="1">
      <alignment vertical="top" wrapText="1"/>
    </xf>
    <xf numFmtId="167" fontId="2" fillId="2" borderId="1" xfId="1" applyNumberFormat="1" applyFont="1" applyFill="1" applyBorder="1" applyAlignment="1">
      <alignment wrapText="1"/>
    </xf>
    <xf numFmtId="0" fontId="1" fillId="2" borderId="1" xfId="1" applyFont="1" applyFill="1" applyBorder="1" applyAlignment="1">
      <alignment vertical="top" wrapText="1"/>
    </xf>
    <xf numFmtId="167" fontId="1" fillId="2" borderId="1" xfId="1" applyNumberFormat="1" applyFont="1" applyFill="1" applyBorder="1" applyAlignment="1">
      <alignment wrapText="1"/>
    </xf>
    <xf numFmtId="0" fontId="1" fillId="2" borderId="0" xfId="1" applyFont="1" applyFill="1" applyAlignment="1">
      <alignment horizontal="center"/>
    </xf>
    <xf numFmtId="0" fontId="1" fillId="0" borderId="0" xfId="1" applyFont="1"/>
    <xf numFmtId="0" fontId="1" fillId="0" borderId="0" xfId="1" applyFont="1" applyFill="1" applyAlignment="1">
      <alignment horizontal="right" wrapText="1"/>
    </xf>
    <xf numFmtId="0" fontId="1" fillId="0" borderId="0" xfId="1" applyFont="1" applyFill="1" applyBorder="1" applyAlignment="1">
      <alignment horizontal="center" vertical="center" wrapText="1"/>
    </xf>
    <xf numFmtId="0" fontId="1" fillId="0" borderId="0" xfId="1" applyFont="1" applyAlignment="1">
      <alignment horizontal="center" vertical="center" wrapText="1"/>
    </xf>
    <xf numFmtId="0" fontId="1" fillId="0" borderId="0" xfId="1" applyFont="1" applyAlignment="1">
      <alignment wrapText="1"/>
    </xf>
    <xf numFmtId="0" fontId="1" fillId="0" borderId="0" xfId="1" applyFont="1" applyAlignment="1">
      <alignment horizontal="center" vertical="center"/>
    </xf>
    <xf numFmtId="0" fontId="1" fillId="0" borderId="6" xfId="1" applyFont="1" applyBorder="1" applyAlignment="1"/>
    <xf numFmtId="0" fontId="2" fillId="0" borderId="1" xfId="1" applyFont="1" applyBorder="1" applyAlignment="1">
      <alignment wrapText="1"/>
    </xf>
    <xf numFmtId="0" fontId="2" fillId="2" borderId="1" xfId="1" applyFont="1" applyFill="1" applyBorder="1" applyAlignment="1">
      <alignment horizontal="center" wrapText="1"/>
    </xf>
    <xf numFmtId="0" fontId="2" fillId="0" borderId="1" xfId="1" applyFont="1" applyBorder="1" applyAlignment="1">
      <alignment horizontal="center" vertical="center"/>
    </xf>
    <xf numFmtId="164" fontId="2" fillId="0" borderId="1" xfId="1" applyNumberFormat="1" applyFont="1" applyBorder="1" applyAlignment="1">
      <alignment horizontal="center" vertical="center"/>
    </xf>
    <xf numFmtId="0" fontId="1" fillId="0" borderId="1" xfId="1" applyFont="1" applyBorder="1" applyAlignment="1">
      <alignment horizontal="center" vertical="center"/>
    </xf>
    <xf numFmtId="164" fontId="1" fillId="0" borderId="1" xfId="1" applyNumberFormat="1" applyFont="1" applyBorder="1" applyAlignment="1">
      <alignment horizontal="center" vertical="center"/>
    </xf>
    <xf numFmtId="0" fontId="1" fillId="0" borderId="1" xfId="1" applyFont="1" applyBorder="1" applyAlignment="1">
      <alignment wrapText="1"/>
    </xf>
    <xf numFmtId="0" fontId="2" fillId="0" borderId="0" xfId="1" applyFont="1"/>
    <xf numFmtId="0" fontId="1" fillId="0" borderId="1" xfId="1" applyFont="1" applyBorder="1" applyAlignment="1">
      <alignment horizontal="left" wrapText="1"/>
    </xf>
    <xf numFmtId="0" fontId="1" fillId="0" borderId="1" xfId="1" applyFont="1" applyBorder="1" applyAlignment="1">
      <alignment horizontal="center" wrapText="1"/>
    </xf>
    <xf numFmtId="49" fontId="3" fillId="0" borderId="0" xfId="1" applyNumberFormat="1" applyFont="1" applyFill="1" applyAlignment="1">
      <alignment horizontal="center"/>
    </xf>
    <xf numFmtId="0" fontId="1" fillId="2" borderId="0" xfId="1" applyFont="1" applyFill="1" applyAlignment="1"/>
    <xf numFmtId="0" fontId="3" fillId="0" borderId="0" xfId="1" applyFont="1"/>
    <xf numFmtId="0" fontId="17" fillId="0" borderId="0" xfId="1" applyFont="1" applyAlignment="1">
      <alignment horizontal="center"/>
    </xf>
    <xf numFmtId="0" fontId="3" fillId="0" borderId="0" xfId="1" applyFont="1" applyAlignment="1">
      <alignment horizontal="center"/>
    </xf>
    <xf numFmtId="0" fontId="3" fillId="0" borderId="0" xfId="1" applyFont="1" applyAlignment="1">
      <alignment horizontal="left"/>
    </xf>
    <xf numFmtId="0" fontId="2" fillId="0" borderId="1" xfId="1" applyFont="1" applyBorder="1" applyAlignment="1">
      <alignment horizontal="left" wrapText="1"/>
    </xf>
    <xf numFmtId="0" fontId="2" fillId="0" borderId="1" xfId="1" applyFont="1" applyBorder="1" applyAlignment="1">
      <alignment horizontal="center" wrapText="1"/>
    </xf>
    <xf numFmtId="0" fontId="2" fillId="0" borderId="1" xfId="1" applyFont="1" applyBorder="1" applyAlignment="1">
      <alignment horizontal="center"/>
    </xf>
    <xf numFmtId="0" fontId="2" fillId="2" borderId="0" xfId="1" applyFont="1" applyFill="1" applyBorder="1" applyAlignment="1">
      <alignment horizontal="center" wrapText="1"/>
    </xf>
    <xf numFmtId="49" fontId="3" fillId="0" borderId="1" xfId="1" applyNumberFormat="1" applyFont="1" applyFill="1" applyBorder="1" applyAlignment="1">
      <alignment horizontal="center"/>
    </xf>
    <xf numFmtId="0" fontId="1" fillId="0" borderId="1" xfId="1" applyFont="1" applyBorder="1" applyAlignment="1">
      <alignment horizontal="center"/>
    </xf>
    <xf numFmtId="0" fontId="1" fillId="0" borderId="0" xfId="1" applyFont="1" applyBorder="1" applyAlignment="1">
      <alignment horizontal="center"/>
    </xf>
    <xf numFmtId="49" fontId="18" fillId="0" borderId="1" xfId="1" applyNumberFormat="1" applyFont="1" applyFill="1" applyBorder="1" applyAlignment="1">
      <alignment horizontal="center" vertical="top" wrapText="1"/>
    </xf>
    <xf numFmtId="0" fontId="1" fillId="0" borderId="1" xfId="1" applyFont="1" applyBorder="1"/>
    <xf numFmtId="0" fontId="1" fillId="0" borderId="0" xfId="1" applyFont="1" applyBorder="1" applyAlignment="1">
      <alignment horizontal="center" vertical="center"/>
    </xf>
    <xf numFmtId="49" fontId="3" fillId="0" borderId="1" xfId="1" applyNumberFormat="1" applyFont="1" applyFill="1" applyBorder="1" applyAlignment="1">
      <alignment horizontal="center" vertical="center"/>
    </xf>
    <xf numFmtId="0" fontId="3" fillId="0" borderId="1" xfId="1" applyFont="1" applyBorder="1"/>
    <xf numFmtId="0" fontId="1" fillId="0" borderId="0" xfId="1" applyFont="1" applyFill="1" applyAlignment="1">
      <alignment horizontal="center" wrapText="1"/>
    </xf>
    <xf numFmtId="0" fontId="3" fillId="0" borderId="0" xfId="1" applyAlignment="1">
      <alignment wrapText="1"/>
    </xf>
    <xf numFmtId="0" fontId="3" fillId="0" borderId="0" xfId="1" applyAlignment="1">
      <alignment horizontal="center"/>
    </xf>
    <xf numFmtId="0" fontId="17" fillId="0" borderId="0" xfId="1" applyFont="1" applyAlignment="1">
      <alignment horizontal="center" wrapText="1"/>
    </xf>
    <xf numFmtId="0" fontId="17" fillId="0" borderId="1" xfId="1" applyFont="1" applyBorder="1" applyAlignment="1">
      <alignment wrapText="1"/>
    </xf>
    <xf numFmtId="0" fontId="3" fillId="0" borderId="1" xfId="1" applyBorder="1" applyAlignment="1">
      <alignment wrapText="1"/>
    </xf>
    <xf numFmtId="0" fontId="3" fillId="0" borderId="0" xfId="1"/>
    <xf numFmtId="0" fontId="1" fillId="2" borderId="0" xfId="1" applyNumberFormat="1" applyFont="1" applyFill="1" applyBorder="1" applyAlignment="1">
      <alignment horizontal="right" wrapText="1"/>
    </xf>
    <xf numFmtId="0" fontId="3" fillId="0" borderId="0" xfId="1" applyNumberFormat="1" applyAlignment="1">
      <alignment wrapText="1"/>
    </xf>
    <xf numFmtId="0" fontId="3" fillId="0" borderId="0" xfId="1" applyAlignment="1"/>
    <xf numFmtId="0" fontId="3" fillId="0" borderId="0" xfId="1" applyAlignment="1">
      <alignment horizontal="center" wrapText="1"/>
    </xf>
    <xf numFmtId="0" fontId="3" fillId="0" borderId="1" xfId="1" applyFont="1" applyBorder="1" applyAlignment="1">
      <alignment horizontal="center" vertical="center" wrapText="1"/>
    </xf>
    <xf numFmtId="0" fontId="3" fillId="0" borderId="1" xfId="1" applyNumberFormat="1" applyBorder="1" applyAlignment="1">
      <alignment horizontal="center" wrapText="1"/>
    </xf>
    <xf numFmtId="0" fontId="3" fillId="0" borderId="1" xfId="1" applyBorder="1" applyAlignment="1">
      <alignment horizontal="center"/>
    </xf>
    <xf numFmtId="0" fontId="3" fillId="0" borderId="0" xfId="1" applyBorder="1" applyAlignment="1">
      <alignment horizontal="center"/>
    </xf>
    <xf numFmtId="0" fontId="19" fillId="0" borderId="1" xfId="1" applyNumberFormat="1" applyFont="1" applyBorder="1" applyAlignment="1">
      <alignment horizontal="left" wrapText="1"/>
    </xf>
    <xf numFmtId="0" fontId="17" fillId="0" borderId="0" xfId="1" applyFont="1" applyBorder="1" applyAlignment="1">
      <alignment wrapText="1"/>
    </xf>
    <xf numFmtId="0" fontId="3" fillId="0" borderId="0" xfId="1" applyBorder="1" applyAlignment="1"/>
    <xf numFmtId="0" fontId="3" fillId="0" borderId="0" xfId="1" applyBorder="1"/>
    <xf numFmtId="0" fontId="20" fillId="0" borderId="1" xfId="1" applyFont="1" applyBorder="1"/>
    <xf numFmtId="49" fontId="3" fillId="0" borderId="1" xfId="1" applyNumberFormat="1" applyBorder="1" applyAlignment="1">
      <alignment wrapText="1"/>
    </xf>
    <xf numFmtId="0" fontId="17" fillId="0" borderId="1" xfId="1" applyFont="1" applyBorder="1"/>
    <xf numFmtId="0" fontId="1" fillId="2" borderId="0" xfId="1" applyFont="1" applyFill="1" applyBorder="1" applyAlignment="1">
      <alignment wrapText="1"/>
    </xf>
    <xf numFmtId="0" fontId="1" fillId="0" borderId="0" xfId="1" applyFont="1" applyFill="1" applyAlignment="1">
      <alignment wrapText="1"/>
    </xf>
    <xf numFmtId="167" fontId="1" fillId="2" borderId="0" xfId="1" applyNumberFormat="1" applyFont="1" applyFill="1" applyBorder="1" applyAlignment="1">
      <alignment horizontal="right" wrapText="1"/>
    </xf>
    <xf numFmtId="167" fontId="1" fillId="2" borderId="0" xfId="1" applyNumberFormat="1" applyFont="1" applyFill="1" applyAlignment="1">
      <alignment horizontal="right"/>
    </xf>
    <xf numFmtId="0" fontId="2" fillId="2" borderId="1" xfId="1" applyFont="1" applyFill="1" applyBorder="1"/>
    <xf numFmtId="167" fontId="21" fillId="2" borderId="1" xfId="1" applyNumberFormat="1" applyFont="1" applyFill="1" applyBorder="1" applyAlignment="1">
      <alignment horizontal="right"/>
    </xf>
    <xf numFmtId="0" fontId="1" fillId="2" borderId="1" xfId="1" applyNumberFormat="1" applyFont="1" applyFill="1" applyBorder="1" applyAlignment="1">
      <alignment wrapText="1"/>
    </xf>
    <xf numFmtId="167" fontId="1" fillId="2" borderId="1" xfId="1" applyNumberFormat="1" applyFont="1" applyFill="1" applyBorder="1" applyAlignment="1">
      <alignment horizontal="right"/>
    </xf>
    <xf numFmtId="0" fontId="2" fillId="2" borderId="1" xfId="1" applyFont="1" applyFill="1" applyBorder="1" applyAlignment="1">
      <alignment horizontal="justify" vertical="top" wrapText="1"/>
    </xf>
    <xf numFmtId="4" fontId="21" fillId="2" borderId="1" xfId="1" applyNumberFormat="1" applyFont="1" applyFill="1" applyBorder="1" applyAlignment="1">
      <alignment horizontal="right"/>
    </xf>
    <xf numFmtId="0" fontId="2" fillId="0" borderId="5" xfId="0" applyFont="1" applyFill="1" applyBorder="1" applyAlignment="1">
      <alignment horizontal="justify" vertical="top" wrapText="1"/>
    </xf>
    <xf numFmtId="4" fontId="1" fillId="2" borderId="1" xfId="1" applyNumberFormat="1" applyFont="1" applyFill="1" applyBorder="1" applyAlignment="1">
      <alignment horizontal="right"/>
    </xf>
    <xf numFmtId="0" fontId="1" fillId="2" borderId="1" xfId="180" applyFont="1" applyFill="1" applyBorder="1" applyAlignment="1">
      <alignment horizontal="justify" vertical="top"/>
    </xf>
    <xf numFmtId="0" fontId="4" fillId="2" borderId="1" xfId="1" applyFont="1" applyFill="1" applyBorder="1" applyAlignment="1">
      <alignment vertical="top" wrapText="1"/>
    </xf>
    <xf numFmtId="0" fontId="1" fillId="2" borderId="1" xfId="1" applyFont="1" applyFill="1" applyBorder="1"/>
    <xf numFmtId="167" fontId="22" fillId="2" borderId="1" xfId="1" applyNumberFormat="1" applyFont="1" applyFill="1" applyBorder="1" applyAlignment="1">
      <alignment horizontal="right"/>
    </xf>
    <xf numFmtId="0" fontId="23" fillId="2" borderId="1" xfId="1" applyFont="1" applyFill="1" applyBorder="1"/>
    <xf numFmtId="0" fontId="1" fillId="2" borderId="2" xfId="1" applyFont="1" applyFill="1" applyBorder="1" applyAlignment="1">
      <alignment horizontal="justify" vertical="top" wrapText="1"/>
    </xf>
    <xf numFmtId="167" fontId="1" fillId="2" borderId="2" xfId="1" applyNumberFormat="1" applyFont="1" applyFill="1" applyBorder="1" applyAlignment="1">
      <alignment horizontal="right"/>
    </xf>
    <xf numFmtId="0" fontId="24" fillId="0" borderId="1" xfId="180" applyFont="1" applyFill="1" applyBorder="1" applyAlignment="1">
      <alignment horizontal="justify" vertical="top" wrapText="1"/>
    </xf>
    <xf numFmtId="0" fontId="25" fillId="0" borderId="1" xfId="180" applyFont="1" applyFill="1" applyBorder="1" applyAlignment="1">
      <alignment horizontal="justify" vertical="top" wrapText="1"/>
    </xf>
    <xf numFmtId="0" fontId="2" fillId="0" borderId="1" xfId="180" applyFont="1" applyFill="1" applyBorder="1" applyAlignment="1">
      <alignment horizontal="justify" vertical="top" wrapText="1"/>
    </xf>
    <xf numFmtId="0" fontId="1" fillId="0" borderId="1" xfId="180" applyFont="1" applyFill="1" applyBorder="1" applyAlignment="1">
      <alignment horizontal="justify" vertical="top" wrapText="1"/>
    </xf>
    <xf numFmtId="0" fontId="24" fillId="0" borderId="1" xfId="180" applyNumberFormat="1" applyFont="1" applyFill="1" applyBorder="1" applyAlignment="1">
      <alignment horizontal="justify" vertical="top" wrapText="1"/>
    </xf>
    <xf numFmtId="0" fontId="25" fillId="0" borderId="1" xfId="180" applyNumberFormat="1" applyFont="1" applyFill="1" applyBorder="1" applyAlignment="1">
      <alignment horizontal="justify" vertical="top" wrapText="1"/>
    </xf>
    <xf numFmtId="167" fontId="2" fillId="2" borderId="1" xfId="1" applyNumberFormat="1" applyFont="1" applyFill="1" applyBorder="1" applyAlignment="1">
      <alignment horizontal="right"/>
    </xf>
    <xf numFmtId="0" fontId="2" fillId="0" borderId="1" xfId="1" applyFont="1" applyFill="1" applyBorder="1"/>
    <xf numFmtId="167" fontId="21" fillId="0" borderId="1" xfId="1" applyNumberFormat="1" applyFont="1" applyFill="1" applyBorder="1" applyAlignment="1">
      <alignment horizontal="right"/>
    </xf>
    <xf numFmtId="0" fontId="2" fillId="0" borderId="1" xfId="1" applyFont="1" applyFill="1" applyBorder="1" applyAlignment="1">
      <alignment wrapText="1"/>
    </xf>
    <xf numFmtId="0" fontId="1" fillId="0" borderId="0" xfId="0" applyFont="1" applyAlignment="1">
      <alignment wrapText="1"/>
    </xf>
    <xf numFmtId="167" fontId="4" fillId="0" borderId="1" xfId="1" applyNumberFormat="1" applyFont="1" applyFill="1" applyBorder="1" applyAlignment="1">
      <alignment horizontal="right"/>
    </xf>
    <xf numFmtId="167" fontId="26" fillId="0" borderId="1" xfId="1" applyNumberFormat="1" applyFont="1" applyFill="1" applyBorder="1" applyAlignment="1">
      <alignment horizontal="right"/>
    </xf>
    <xf numFmtId="0" fontId="4" fillId="0" borderId="1" xfId="1" applyFont="1" applyFill="1" applyBorder="1" applyAlignment="1">
      <alignment horizontal="justify" vertical="top" wrapText="1"/>
    </xf>
    <xf numFmtId="4" fontId="1" fillId="0" borderId="0" xfId="0" applyNumberFormat="1" applyFont="1" applyFill="1" applyAlignment="1">
      <alignment horizontal="left" wrapText="1"/>
    </xf>
    <xf numFmtId="4" fontId="1" fillId="0" borderId="0" xfId="0" applyNumberFormat="1" applyFont="1" applyFill="1" applyAlignment="1">
      <alignment horizontal="right"/>
    </xf>
    <xf numFmtId="4" fontId="1" fillId="0" borderId="3" xfId="0" applyNumberFormat="1" applyFont="1" applyFill="1" applyBorder="1" applyAlignment="1">
      <alignment horizontal="right" wrapText="1"/>
    </xf>
    <xf numFmtId="4" fontId="1" fillId="0" borderId="1" xfId="0" applyNumberFormat="1" applyFont="1" applyFill="1" applyBorder="1" applyAlignment="1">
      <alignment horizontal="right" wrapText="1"/>
    </xf>
    <xf numFmtId="0" fontId="27" fillId="0" borderId="1" xfId="1" applyFont="1" applyBorder="1" applyAlignment="1">
      <alignment wrapText="1"/>
    </xf>
    <xf numFmtId="0" fontId="27" fillId="0" borderId="1" xfId="1" applyFont="1" applyBorder="1"/>
    <xf numFmtId="0" fontId="1" fillId="0" borderId="1" xfId="0" applyFont="1" applyFill="1" applyBorder="1" applyAlignment="1">
      <alignment horizontal="left" wrapText="1"/>
    </xf>
    <xf numFmtId="167" fontId="2" fillId="0" borderId="1" xfId="0" applyNumberFormat="1" applyFont="1" applyFill="1" applyBorder="1" applyAlignment="1">
      <alignment horizontal="right" wrapText="1"/>
    </xf>
    <xf numFmtId="49" fontId="1" fillId="0" borderId="1" xfId="0" applyNumberFormat="1" applyFont="1" applyFill="1" applyBorder="1" applyAlignment="1">
      <alignment horizontal="center" wrapText="1"/>
    </xf>
    <xf numFmtId="0" fontId="1" fillId="0" borderId="1" xfId="0" applyFont="1" applyFill="1" applyBorder="1" applyAlignment="1">
      <alignment horizontal="left" wrapText="1"/>
    </xf>
    <xf numFmtId="49" fontId="1" fillId="0" borderId="1" xfId="0" applyNumberFormat="1" applyFont="1" applyFill="1" applyBorder="1" applyAlignment="1">
      <alignment horizontal="center" wrapText="1"/>
    </xf>
    <xf numFmtId="0" fontId="2" fillId="3" borderId="0" xfId="0" applyFont="1" applyFill="1" applyBorder="1" applyAlignment="1">
      <alignment horizontal="center"/>
    </xf>
    <xf numFmtId="49" fontId="2" fillId="3" borderId="0" xfId="0" applyNumberFormat="1" applyFont="1" applyFill="1" applyBorder="1" applyAlignment="1">
      <alignment horizontal="center"/>
    </xf>
    <xf numFmtId="167" fontId="2" fillId="3" borderId="0" xfId="0" applyNumberFormat="1" applyFont="1" applyFill="1" applyBorder="1" applyAlignment="1">
      <alignment horizontal="right"/>
    </xf>
    <xf numFmtId="49" fontId="1" fillId="0" borderId="0" xfId="0" applyNumberFormat="1" applyFont="1" applyFill="1" applyBorder="1" applyAlignment="1">
      <alignment horizontal="center" wrapText="1"/>
    </xf>
    <xf numFmtId="167" fontId="1" fillId="0" borderId="0" xfId="0" applyNumberFormat="1" applyFont="1" applyFill="1" applyBorder="1" applyAlignment="1">
      <alignment horizontal="right" wrapText="1"/>
    </xf>
    <xf numFmtId="0" fontId="15" fillId="3" borderId="1" xfId="0" applyFont="1" applyFill="1" applyBorder="1" applyAlignment="1">
      <alignment vertical="top" wrapText="1"/>
    </xf>
    <xf numFmtId="0" fontId="1" fillId="0" borderId="0" xfId="0" applyFont="1" applyFill="1" applyBorder="1" applyAlignment="1">
      <alignment wrapText="1"/>
    </xf>
    <xf numFmtId="49" fontId="4" fillId="0" borderId="0" xfId="0" applyNumberFormat="1" applyFont="1" applyFill="1" applyBorder="1" applyAlignment="1">
      <alignment horizontal="center"/>
    </xf>
    <xf numFmtId="0" fontId="2" fillId="3" borderId="1" xfId="0" applyFont="1" applyFill="1" applyBorder="1" applyAlignment="1">
      <alignment horizontal="center"/>
    </xf>
    <xf numFmtId="0" fontId="9" fillId="0" borderId="1" xfId="0" applyFont="1" applyBorder="1"/>
    <xf numFmtId="0" fontId="1" fillId="0" borderId="1" xfId="0" applyFont="1" applyFill="1" applyBorder="1" applyAlignment="1">
      <alignment horizontal="left" wrapText="1"/>
    </xf>
    <xf numFmtId="0" fontId="1" fillId="0" borderId="1" xfId="0" applyFont="1" applyFill="1" applyBorder="1" applyAlignment="1">
      <alignment horizontal="left" wrapText="1"/>
    </xf>
    <xf numFmtId="49" fontId="1" fillId="0" borderId="1" xfId="0" applyNumberFormat="1" applyFont="1" applyFill="1" applyBorder="1" applyAlignment="1">
      <alignment horizontal="center" wrapText="1"/>
    </xf>
    <xf numFmtId="0" fontId="1" fillId="0" borderId="1" xfId="0" applyFont="1" applyFill="1" applyBorder="1" applyAlignment="1">
      <alignment horizontal="left" wrapText="1"/>
    </xf>
    <xf numFmtId="0" fontId="1" fillId="0" borderId="1" xfId="0" applyFont="1" applyFill="1" applyBorder="1" applyAlignment="1">
      <alignment horizontal="left" wrapText="1"/>
    </xf>
    <xf numFmtId="0" fontId="12" fillId="0" borderId="1" xfId="0" applyFont="1" applyFill="1" applyBorder="1" applyAlignment="1">
      <alignment vertical="top" wrapText="1"/>
    </xf>
    <xf numFmtId="49" fontId="1" fillId="0" borderId="1" xfId="0" applyNumberFormat="1" applyFont="1" applyFill="1" applyBorder="1" applyAlignment="1">
      <alignment horizontal="center" wrapText="1"/>
    </xf>
    <xf numFmtId="0" fontId="12" fillId="0" borderId="1" xfId="1" applyNumberFormat="1" applyFont="1" applyFill="1" applyBorder="1" applyAlignment="1">
      <alignment horizontal="center" vertical="top" wrapText="1"/>
    </xf>
    <xf numFmtId="0" fontId="2" fillId="3" borderId="1" xfId="0" applyFont="1" applyFill="1" applyBorder="1" applyAlignment="1">
      <alignment vertical="top" wrapText="1"/>
    </xf>
    <xf numFmtId="0" fontId="14" fillId="3" borderId="1" xfId="1" applyFont="1" applyFill="1" applyBorder="1" applyAlignment="1">
      <alignment horizontal="right" wrapText="1"/>
    </xf>
    <xf numFmtId="49" fontId="14" fillId="3" borderId="1" xfId="1" applyNumberFormat="1" applyFont="1" applyFill="1" applyBorder="1" applyAlignment="1">
      <alignment horizontal="right" wrapText="1"/>
    </xf>
    <xf numFmtId="49" fontId="28" fillId="3" borderId="1" xfId="1" applyNumberFormat="1" applyFont="1" applyFill="1" applyBorder="1" applyAlignment="1">
      <alignment horizontal="right"/>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167" fontId="26" fillId="2" borderId="1" xfId="1" applyNumberFormat="1" applyFont="1" applyFill="1" applyBorder="1" applyAlignment="1">
      <alignment horizontal="right"/>
    </xf>
    <xf numFmtId="0" fontId="1" fillId="0" borderId="0" xfId="0" applyFont="1" applyFill="1" applyBorder="1" applyAlignment="1">
      <alignment horizontal="right" wrapText="1"/>
    </xf>
    <xf numFmtId="0" fontId="1" fillId="0" borderId="0" xfId="0" applyFont="1" applyFill="1" applyAlignment="1">
      <alignment horizontal="right" wrapText="1"/>
    </xf>
    <xf numFmtId="0" fontId="1" fillId="0" borderId="1" xfId="0" applyFont="1" applyFill="1" applyBorder="1" applyAlignment="1">
      <alignment horizontal="left" wrapText="1"/>
    </xf>
    <xf numFmtId="49" fontId="1" fillId="0" borderId="1" xfId="0" applyNumberFormat="1" applyFont="1" applyFill="1" applyBorder="1" applyAlignment="1">
      <alignment horizontal="center" wrapText="1"/>
    </xf>
    <xf numFmtId="0" fontId="1" fillId="2" borderId="0" xfId="1" applyFont="1" applyFill="1" applyAlignment="1">
      <alignment horizontal="right"/>
    </xf>
    <xf numFmtId="0" fontId="1" fillId="0" borderId="1" xfId="1" applyNumberFormat="1" applyFont="1" applyFill="1" applyBorder="1" applyAlignment="1">
      <alignment vertical="top" wrapText="1"/>
    </xf>
    <xf numFmtId="0" fontId="2" fillId="0" borderId="0" xfId="0" applyFont="1" applyFill="1" applyBorder="1" applyAlignment="1">
      <alignment horizontal="left" wrapText="1"/>
    </xf>
    <xf numFmtId="0" fontId="2" fillId="0" borderId="0" xfId="0" applyFont="1" applyFill="1" applyBorder="1" applyAlignment="1">
      <alignment horizontal="center"/>
    </xf>
    <xf numFmtId="49" fontId="2" fillId="0" borderId="0" xfId="0" applyNumberFormat="1" applyFont="1" applyFill="1" applyBorder="1" applyAlignment="1">
      <alignment horizontal="center"/>
    </xf>
    <xf numFmtId="167" fontId="2" fillId="0" borderId="0" xfId="0" applyNumberFormat="1" applyFont="1" applyFill="1" applyBorder="1" applyAlignment="1">
      <alignment horizontal="right"/>
    </xf>
    <xf numFmtId="0" fontId="2" fillId="0" borderId="0" xfId="0" applyFont="1" applyFill="1" applyAlignment="1">
      <alignment horizontal="left"/>
    </xf>
    <xf numFmtId="167" fontId="2" fillId="2" borderId="1" xfId="1" applyNumberFormat="1" applyFont="1" applyFill="1" applyBorder="1" applyAlignment="1">
      <alignment horizontal="right" wrapText="1"/>
    </xf>
    <xf numFmtId="0" fontId="2" fillId="2" borderId="1" xfId="1" applyFont="1" applyFill="1" applyBorder="1" applyAlignment="1">
      <alignment horizontal="center"/>
    </xf>
    <xf numFmtId="0" fontId="1" fillId="2" borderId="0" xfId="1" applyFont="1" applyFill="1" applyBorder="1" applyAlignment="1">
      <alignment horizontal="right" wrapText="1"/>
    </xf>
    <xf numFmtId="0" fontId="1" fillId="2" borderId="0" xfId="1" applyFont="1" applyFill="1" applyAlignment="1">
      <alignment horizontal="right" wrapText="1"/>
    </xf>
    <xf numFmtId="0" fontId="1" fillId="2" borderId="1" xfId="1" applyFont="1" applyFill="1" applyBorder="1" applyAlignment="1">
      <alignment horizontal="center"/>
    </xf>
    <xf numFmtId="0" fontId="2" fillId="2" borderId="0" xfId="1" applyFont="1" applyFill="1" applyAlignment="1">
      <alignment horizontal="center" wrapText="1"/>
    </xf>
    <xf numFmtId="0" fontId="2" fillId="2" borderId="6" xfId="1" applyFont="1" applyFill="1" applyBorder="1" applyAlignment="1">
      <alignment horizontal="center" wrapText="1"/>
    </xf>
    <xf numFmtId="0" fontId="2" fillId="2" borderId="6" xfId="1" applyFont="1" applyFill="1" applyBorder="1" applyAlignment="1">
      <alignment horizontal="center"/>
    </xf>
    <xf numFmtId="0" fontId="2" fillId="2" borderId="1" xfId="1" applyFont="1" applyFill="1" applyBorder="1" applyAlignment="1">
      <alignment horizontal="center" wrapText="1"/>
    </xf>
    <xf numFmtId="3" fontId="1" fillId="2" borderId="1" xfId="1" applyNumberFormat="1" applyFont="1" applyFill="1" applyBorder="1" applyAlignment="1">
      <alignment horizontal="center"/>
    </xf>
    <xf numFmtId="0" fontId="2" fillId="2" borderId="3" xfId="1" applyFont="1" applyFill="1" applyBorder="1" applyAlignment="1">
      <alignment horizontal="center"/>
    </xf>
    <xf numFmtId="0" fontId="2" fillId="2" borderId="7" xfId="1" applyFont="1" applyFill="1" applyBorder="1" applyAlignment="1">
      <alignment horizontal="center"/>
    </xf>
    <xf numFmtId="0" fontId="2" fillId="2" borderId="5" xfId="1" applyFont="1" applyFill="1" applyBorder="1" applyAlignment="1">
      <alignment horizontal="center"/>
    </xf>
    <xf numFmtId="0" fontId="1" fillId="2" borderId="3" xfId="1" applyFont="1" applyFill="1" applyBorder="1" applyAlignment="1">
      <alignment horizontal="center" wrapText="1"/>
    </xf>
    <xf numFmtId="0" fontId="1" fillId="2" borderId="7" xfId="1" applyFont="1" applyFill="1" applyBorder="1" applyAlignment="1">
      <alignment horizontal="center" wrapText="1"/>
    </xf>
    <xf numFmtId="0" fontId="1" fillId="2" borderId="5" xfId="1" applyFont="1" applyFill="1" applyBorder="1" applyAlignment="1">
      <alignment horizontal="center" wrapText="1"/>
    </xf>
    <xf numFmtId="49" fontId="2" fillId="2" borderId="1" xfId="1" applyNumberFormat="1" applyFont="1" applyFill="1" applyBorder="1" applyAlignment="1" applyProtection="1">
      <alignment horizontal="center"/>
      <protection locked="0"/>
    </xf>
    <xf numFmtId="49" fontId="1" fillId="2" borderId="2" xfId="1" applyNumberFormat="1" applyFont="1" applyFill="1" applyBorder="1" applyAlignment="1">
      <alignment horizontal="center"/>
    </xf>
    <xf numFmtId="0" fontId="1" fillId="2" borderId="1" xfId="1" applyFont="1" applyFill="1" applyBorder="1" applyAlignment="1">
      <alignment horizontal="center" wrapText="1"/>
    </xf>
    <xf numFmtId="0" fontId="2" fillId="2" borderId="3" xfId="1" applyFont="1" applyFill="1" applyBorder="1" applyAlignment="1">
      <alignment horizontal="center" wrapText="1"/>
    </xf>
    <xf numFmtId="0" fontId="2" fillId="2" borderId="7" xfId="1" applyFont="1" applyFill="1" applyBorder="1" applyAlignment="1">
      <alignment horizontal="center" wrapText="1"/>
    </xf>
    <xf numFmtId="0" fontId="2" fillId="2" borderId="5" xfId="1" applyFont="1" applyFill="1" applyBorder="1" applyAlignment="1">
      <alignment horizontal="center" wrapText="1"/>
    </xf>
    <xf numFmtId="49" fontId="2" fillId="2" borderId="1" xfId="1" applyNumberFormat="1" applyFont="1" applyFill="1" applyBorder="1" applyAlignment="1">
      <alignment horizontal="center"/>
    </xf>
    <xf numFmtId="49" fontId="1" fillId="2" borderId="1" xfId="1" applyNumberFormat="1" applyFont="1" applyFill="1" applyBorder="1" applyAlignment="1">
      <alignment horizontal="center"/>
    </xf>
    <xf numFmtId="0" fontId="2" fillId="2" borderId="4" xfId="1" applyFont="1" applyFill="1" applyBorder="1" applyAlignment="1">
      <alignment horizontal="center"/>
    </xf>
    <xf numFmtId="0" fontId="2" fillId="0" borderId="1" xfId="1" applyFont="1" applyFill="1" applyBorder="1" applyAlignment="1">
      <alignment horizontal="center"/>
    </xf>
    <xf numFmtId="0" fontId="1" fillId="0" borderId="1" xfId="1" applyFont="1" applyFill="1" applyBorder="1" applyAlignment="1">
      <alignment horizontal="center"/>
    </xf>
    <xf numFmtId="0" fontId="1" fillId="0" borderId="3" xfId="1" applyFont="1" applyFill="1" applyBorder="1" applyAlignment="1">
      <alignment horizontal="center" wrapText="1"/>
    </xf>
    <xf numFmtId="0" fontId="1" fillId="0" borderId="7" xfId="1" applyFont="1" applyFill="1" applyBorder="1" applyAlignment="1">
      <alignment horizontal="center" wrapText="1"/>
    </xf>
    <xf numFmtId="0" fontId="1" fillId="0" borderId="5" xfId="1" applyFont="1" applyFill="1" applyBorder="1" applyAlignment="1">
      <alignment horizontal="center" wrapText="1"/>
    </xf>
    <xf numFmtId="0" fontId="3" fillId="0" borderId="7" xfId="1" applyFill="1" applyBorder="1" applyAlignment="1">
      <alignment horizontal="center" wrapText="1"/>
    </xf>
    <xf numFmtId="0" fontId="3" fillId="0" borderId="5" xfId="1" applyFill="1" applyBorder="1" applyAlignment="1">
      <alignment horizontal="center" wrapText="1"/>
    </xf>
    <xf numFmtId="0" fontId="1" fillId="0" borderId="1" xfId="1" applyFont="1" applyFill="1" applyBorder="1" applyAlignment="1">
      <alignment horizontal="center" wrapText="1"/>
    </xf>
    <xf numFmtId="0" fontId="3" fillId="0" borderId="1" xfId="1" applyFill="1" applyBorder="1" applyAlignment="1">
      <alignment horizontal="center" wrapText="1"/>
    </xf>
    <xf numFmtId="0" fontId="1" fillId="0" borderId="3" xfId="1" applyFont="1" applyFill="1" applyBorder="1" applyAlignment="1">
      <alignment horizontal="center"/>
    </xf>
    <xf numFmtId="0" fontId="1" fillId="0" borderId="7" xfId="1" applyFont="1" applyFill="1" applyBorder="1" applyAlignment="1">
      <alignment horizontal="center"/>
    </xf>
    <xf numFmtId="0" fontId="1" fillId="0" borderId="5" xfId="1" applyFont="1" applyFill="1" applyBorder="1" applyAlignment="1">
      <alignment horizontal="center"/>
    </xf>
    <xf numFmtId="0" fontId="1" fillId="0" borderId="0" xfId="1" applyFont="1" applyFill="1" applyBorder="1" applyAlignment="1">
      <alignment horizontal="right" wrapText="1"/>
    </xf>
    <xf numFmtId="0" fontId="1" fillId="0" borderId="0" xfId="0" applyFont="1" applyFill="1" applyBorder="1" applyAlignment="1">
      <alignment horizontal="right" wrapText="1"/>
    </xf>
    <xf numFmtId="0" fontId="1" fillId="0" borderId="0" xfId="0" applyFont="1" applyFill="1" applyAlignment="1">
      <alignment horizontal="right" wrapText="1"/>
    </xf>
    <xf numFmtId="0" fontId="0" fillId="0" borderId="0" xfId="0" applyAlignment="1">
      <alignment horizontal="center" wrapText="1"/>
    </xf>
    <xf numFmtId="167" fontId="2" fillId="0" borderId="2" xfId="1" applyNumberFormat="1" applyFont="1" applyFill="1" applyBorder="1" applyAlignment="1">
      <alignment horizontal="right" wrapText="1"/>
    </xf>
    <xf numFmtId="167" fontId="2" fillId="0" borderId="4" xfId="1" applyNumberFormat="1" applyFont="1" applyFill="1" applyBorder="1" applyAlignment="1">
      <alignment horizontal="right" wrapText="1"/>
    </xf>
    <xf numFmtId="0" fontId="1" fillId="0" borderId="2" xfId="1" applyFont="1" applyFill="1" applyBorder="1" applyAlignment="1">
      <alignment horizontal="center" vertical="top" wrapText="1"/>
    </xf>
    <xf numFmtId="0" fontId="1" fillId="0" borderId="4" xfId="1" applyFont="1" applyFill="1" applyBorder="1" applyAlignment="1">
      <alignment horizontal="center" vertical="top" wrapText="1"/>
    </xf>
    <xf numFmtId="49" fontId="1" fillId="0" borderId="2" xfId="1" applyNumberFormat="1" applyFont="1" applyFill="1" applyBorder="1" applyAlignment="1">
      <alignment horizontal="center" vertical="top" wrapText="1"/>
    </xf>
    <xf numFmtId="49" fontId="1" fillId="0" borderId="4" xfId="1" applyNumberFormat="1" applyFont="1" applyFill="1" applyBorder="1" applyAlignment="1">
      <alignment horizontal="center" vertical="top" wrapText="1"/>
    </xf>
    <xf numFmtId="0" fontId="2" fillId="0" borderId="0" xfId="1" applyFont="1" applyFill="1" applyAlignment="1">
      <alignment horizontal="center" wrapText="1"/>
    </xf>
    <xf numFmtId="0" fontId="1" fillId="0" borderId="0" xfId="0" applyFont="1" applyFill="1" applyAlignment="1">
      <alignment horizontal="right"/>
    </xf>
    <xf numFmtId="49" fontId="2" fillId="0" borderId="3" xfId="0" applyNumberFormat="1" applyFont="1" applyFill="1" applyBorder="1" applyAlignment="1">
      <alignment horizontal="right" wrapText="1"/>
    </xf>
    <xf numFmtId="0" fontId="1" fillId="0" borderId="1" xfId="0" applyFont="1" applyFill="1" applyBorder="1" applyAlignment="1">
      <alignment horizontal="left" wrapText="1"/>
    </xf>
    <xf numFmtId="0" fontId="1" fillId="0" borderId="1" xfId="0" applyFont="1" applyFill="1" applyBorder="1" applyAlignment="1">
      <alignment horizontal="center" wrapText="1"/>
    </xf>
    <xf numFmtId="0" fontId="1" fillId="0" borderId="1" xfId="0" applyFont="1" applyFill="1" applyBorder="1"/>
    <xf numFmtId="167" fontId="2" fillId="0" borderId="1" xfId="0" applyNumberFormat="1" applyFont="1" applyFill="1" applyBorder="1" applyAlignment="1">
      <alignment horizontal="right"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xf numFmtId="0" fontId="2" fillId="0" borderId="0" xfId="0" applyFont="1" applyFill="1" applyAlignment="1">
      <alignment horizontal="center" wrapText="1"/>
    </xf>
    <xf numFmtId="0" fontId="2" fillId="0" borderId="0" xfId="0" applyFont="1" applyFill="1"/>
    <xf numFmtId="4" fontId="2" fillId="0" borderId="3" xfId="0" applyNumberFormat="1" applyFont="1" applyFill="1" applyBorder="1" applyAlignment="1">
      <alignment horizontal="right" wrapText="1"/>
    </xf>
    <xf numFmtId="0" fontId="2" fillId="2" borderId="0" xfId="1" applyFont="1" applyFill="1" applyAlignment="1">
      <alignment horizontal="center" vertical="center" wrapText="1"/>
    </xf>
    <xf numFmtId="0" fontId="1" fillId="2" borderId="0" xfId="1" applyFont="1" applyFill="1" applyAlignment="1">
      <alignment horizontal="right"/>
    </xf>
    <xf numFmtId="0" fontId="1" fillId="0" borderId="0" xfId="1" applyFont="1" applyAlignment="1">
      <alignment wrapText="1"/>
    </xf>
    <xf numFmtId="0" fontId="1" fillId="0" borderId="0" xfId="1" applyFont="1" applyFill="1" applyAlignment="1">
      <alignment horizontal="right" wrapText="1"/>
    </xf>
    <xf numFmtId="0" fontId="1" fillId="0" borderId="1" xfId="1" applyFont="1" applyBorder="1" applyAlignment="1">
      <alignment horizontal="center" wrapText="1"/>
    </xf>
    <xf numFmtId="0" fontId="2" fillId="0" borderId="1" xfId="1" applyFont="1" applyBorder="1" applyAlignment="1">
      <alignment wrapText="1"/>
    </xf>
    <xf numFmtId="0" fontId="2" fillId="0" borderId="0" xfId="1" applyFont="1" applyAlignment="1">
      <alignment horizontal="center" wrapText="1"/>
    </xf>
    <xf numFmtId="0" fontId="1" fillId="0" borderId="1" xfId="1" applyFont="1" applyBorder="1" applyAlignment="1">
      <alignment wrapText="1"/>
    </xf>
    <xf numFmtId="0" fontId="11" fillId="0" borderId="0" xfId="1" applyFont="1" applyAlignment="1">
      <alignment horizontal="center" wrapText="1"/>
    </xf>
    <xf numFmtId="0" fontId="11" fillId="0" borderId="0" xfId="1" applyFont="1" applyAlignment="1">
      <alignment horizontal="center"/>
    </xf>
    <xf numFmtId="0" fontId="11" fillId="0" borderId="0" xfId="1" applyFont="1" applyAlignment="1">
      <alignment horizontal="left" wrapText="1"/>
    </xf>
    <xf numFmtId="4" fontId="3" fillId="0" borderId="3" xfId="1" applyNumberFormat="1" applyBorder="1" applyAlignment="1">
      <alignment horizontal="center"/>
    </xf>
    <xf numFmtId="4" fontId="3" fillId="0" borderId="5" xfId="1" applyNumberFormat="1" applyBorder="1" applyAlignment="1">
      <alignment horizontal="center"/>
    </xf>
    <xf numFmtId="164" fontId="10" fillId="0" borderId="3" xfId="1" applyNumberFormat="1" applyFont="1" applyBorder="1" applyAlignment="1">
      <alignment horizontal="center" vertical="top" wrapText="1"/>
    </xf>
    <xf numFmtId="164" fontId="10" fillId="0" borderId="5" xfId="1" applyNumberFormat="1" applyFont="1" applyBorder="1" applyAlignment="1">
      <alignment horizontal="center" vertical="top" wrapText="1"/>
    </xf>
    <xf numFmtId="0" fontId="10" fillId="0" borderId="1" xfId="1" applyFont="1" applyFill="1" applyBorder="1" applyAlignment="1">
      <alignment horizontal="center" vertical="top" wrapText="1"/>
    </xf>
    <xf numFmtId="0" fontId="1" fillId="2" borderId="0" xfId="1" applyFont="1" applyFill="1" applyAlignment="1"/>
    <xf numFmtId="0" fontId="17" fillId="0" borderId="0" xfId="1" applyFont="1" applyAlignment="1">
      <alignment horizontal="center" wrapText="1"/>
    </xf>
    <xf numFmtId="0" fontId="1" fillId="0" borderId="0" xfId="1" applyFont="1" applyAlignment="1">
      <alignment horizontal="right"/>
    </xf>
    <xf numFmtId="0" fontId="3" fillId="0" borderId="2" xfId="1" applyNumberFormat="1" applyFont="1" applyBorder="1" applyAlignment="1">
      <alignment horizontal="center" vertical="center" wrapText="1"/>
    </xf>
    <xf numFmtId="0" fontId="3" fillId="0" borderId="4"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3" fillId="0" borderId="3" xfId="1" applyFont="1" applyBorder="1" applyAlignment="1">
      <alignment horizontal="center" wrapText="1"/>
    </xf>
    <xf numFmtId="0" fontId="3" fillId="0" borderId="7" xfId="1" applyFont="1" applyBorder="1" applyAlignment="1">
      <alignment horizontal="center" wrapText="1"/>
    </xf>
    <xf numFmtId="0" fontId="3" fillId="0" borderId="5" xfId="1" applyFont="1" applyBorder="1" applyAlignment="1">
      <alignment horizontal="center" wrapText="1"/>
    </xf>
    <xf numFmtId="0" fontId="3" fillId="0" borderId="0" xfId="1" applyFont="1" applyBorder="1" applyAlignment="1">
      <alignment horizontal="center" wrapText="1"/>
    </xf>
    <xf numFmtId="0" fontId="3" fillId="0" borderId="0" xfId="1" applyFont="1" applyBorder="1" applyAlignment="1">
      <alignment horizontal="center" vertical="center" wrapText="1"/>
    </xf>
    <xf numFmtId="0" fontId="3" fillId="0" borderId="0" xfId="1"/>
    <xf numFmtId="167" fontId="1" fillId="5" borderId="1" xfId="0" applyNumberFormat="1" applyFont="1" applyFill="1" applyBorder="1" applyAlignment="1">
      <alignment horizontal="right" wrapText="1"/>
    </xf>
  </cellXfs>
  <cellStyles count="181">
    <cellStyle name="Обычный" xfId="0" builtinId="0"/>
    <cellStyle name="Обычный 10" xfId="1"/>
    <cellStyle name="Обычный 11" xfId="2"/>
    <cellStyle name="Обычный 12" xfId="3"/>
    <cellStyle name="Обычный 13" xfId="4"/>
    <cellStyle name="Обычный 14" xfId="5"/>
    <cellStyle name="Обычный 15" xfId="6"/>
    <cellStyle name="Обычный 16" xfId="7"/>
    <cellStyle name="Обычный 17" xfId="8"/>
    <cellStyle name="Обычный 18" xfId="9"/>
    <cellStyle name="Обычный 19" xfId="10"/>
    <cellStyle name="Обычный 2" xfId="11"/>
    <cellStyle name="Обычный 2 10" xfId="12"/>
    <cellStyle name="Обычный 2 11" xfId="13"/>
    <cellStyle name="Обычный 2 12" xfId="14"/>
    <cellStyle name="Обычный 2 13" xfId="15"/>
    <cellStyle name="Обычный 2 14" xfId="16"/>
    <cellStyle name="Обычный 2 15" xfId="17"/>
    <cellStyle name="Обычный 2 16" xfId="18"/>
    <cellStyle name="Обычный 2 17" xfId="19"/>
    <cellStyle name="Обычный 2 18" xfId="20"/>
    <cellStyle name="Обычный 2 19" xfId="21"/>
    <cellStyle name="Обычный 2 2" xfId="22"/>
    <cellStyle name="Обычный 2 2 2" xfId="23"/>
    <cellStyle name="Обычный 2 2 3" xfId="24"/>
    <cellStyle name="Обычный 2 2 4" xfId="25"/>
    <cellStyle name="Обычный 2 20" xfId="26"/>
    <cellStyle name="Обычный 2 21" xfId="27"/>
    <cellStyle name="Обычный 2 22" xfId="28"/>
    <cellStyle name="Обычный 2 23" xfId="29"/>
    <cellStyle name="Обычный 2 24" xfId="30"/>
    <cellStyle name="Обычный 2 25" xfId="31"/>
    <cellStyle name="Обычный 2 26" xfId="32"/>
    <cellStyle name="Обычный 2 27" xfId="33"/>
    <cellStyle name="Обычный 2 28" xfId="34"/>
    <cellStyle name="Обычный 2 29" xfId="35"/>
    <cellStyle name="Обычный 2 3" xfId="36"/>
    <cellStyle name="Обычный 2 30" xfId="37"/>
    <cellStyle name="Обычный 2 31" xfId="38"/>
    <cellStyle name="Обычный 2 32" xfId="39"/>
    <cellStyle name="Обычный 2 33" xfId="40"/>
    <cellStyle name="Обычный 2 34" xfId="41"/>
    <cellStyle name="Обычный 2 35" xfId="42"/>
    <cellStyle name="Обычный 2 36" xfId="43"/>
    <cellStyle name="Обычный 2 37" xfId="44"/>
    <cellStyle name="Обычный 2 38" xfId="45"/>
    <cellStyle name="Обычный 2 39" xfId="46"/>
    <cellStyle name="Обычный 2 4" xfId="47"/>
    <cellStyle name="Обычный 2 40" xfId="48"/>
    <cellStyle name="Обычный 2 41" xfId="49"/>
    <cellStyle name="Обычный 2 42" xfId="50"/>
    <cellStyle name="Обычный 2 43" xfId="51"/>
    <cellStyle name="Обычный 2 44" xfId="52"/>
    <cellStyle name="Обычный 2 45" xfId="53"/>
    <cellStyle name="Обычный 2 46" xfId="54"/>
    <cellStyle name="Обычный 2 47" xfId="55"/>
    <cellStyle name="Обычный 2 48" xfId="56"/>
    <cellStyle name="Обычный 2 49" xfId="57"/>
    <cellStyle name="Обычный 2 5" xfId="58"/>
    <cellStyle name="Обычный 2 50" xfId="59"/>
    <cellStyle name="Обычный 2 51" xfId="60"/>
    <cellStyle name="Обычный 2 52" xfId="61"/>
    <cellStyle name="Обычный 2 53" xfId="62"/>
    <cellStyle name="Обычный 2 54" xfId="63"/>
    <cellStyle name="Обычный 2 55" xfId="64"/>
    <cellStyle name="Обычный 2 56" xfId="65"/>
    <cellStyle name="Обычный 2 57" xfId="66"/>
    <cellStyle name="Обычный 2 58" xfId="67"/>
    <cellStyle name="Обычный 2 59" xfId="68"/>
    <cellStyle name="Обычный 2 6" xfId="69"/>
    <cellStyle name="Обычный 2 60" xfId="70"/>
    <cellStyle name="Обычный 2 61" xfId="71"/>
    <cellStyle name="Обычный 2 62" xfId="72"/>
    <cellStyle name="Обычный 2 63" xfId="73"/>
    <cellStyle name="Обычный 2 64" xfId="74"/>
    <cellStyle name="Обычный 2 65" xfId="75"/>
    <cellStyle name="Обычный 2 66" xfId="76"/>
    <cellStyle name="Обычный 2 67" xfId="77"/>
    <cellStyle name="Обычный 2 68" xfId="78"/>
    <cellStyle name="Обычный 2 69" xfId="79"/>
    <cellStyle name="Обычный 2 7" xfId="80"/>
    <cellStyle name="Обычный 2 70" xfId="81"/>
    <cellStyle name="Обычный 2 71" xfId="82"/>
    <cellStyle name="Обычный 2 72" xfId="83"/>
    <cellStyle name="Обычный 2 73" xfId="84"/>
    <cellStyle name="Обычный 2 74" xfId="85"/>
    <cellStyle name="Обычный 2 75" xfId="86"/>
    <cellStyle name="Обычный 2 76" xfId="87"/>
    <cellStyle name="Обычный 2 77" xfId="88"/>
    <cellStyle name="Обычный 2 78" xfId="89"/>
    <cellStyle name="Обычный 2 79" xfId="90"/>
    <cellStyle name="Обычный 2 8" xfId="91"/>
    <cellStyle name="Обычный 2 80" xfId="92"/>
    <cellStyle name="Обычный 2 81" xfId="93"/>
    <cellStyle name="Обычный 2 82" xfId="94"/>
    <cellStyle name="Обычный 2 83" xfId="95"/>
    <cellStyle name="Обычный 2 84" xfId="96"/>
    <cellStyle name="Обычный 2 85" xfId="97"/>
    <cellStyle name="Обычный 2 86" xfId="98"/>
    <cellStyle name="Обычный 2 87" xfId="99"/>
    <cellStyle name="Обычный 2 88" xfId="100"/>
    <cellStyle name="Обычный 2 89" xfId="101"/>
    <cellStyle name="Обычный 2 9" xfId="102"/>
    <cellStyle name="Обычный 20" xfId="103"/>
    <cellStyle name="Обычный 21" xfId="104"/>
    <cellStyle name="Обычный 22" xfId="105"/>
    <cellStyle name="Обычный 23" xfId="106"/>
    <cellStyle name="Обычный 24" xfId="107"/>
    <cellStyle name="Обычный 25" xfId="108"/>
    <cellStyle name="Обычный 26" xfId="109"/>
    <cellStyle name="Обычный 27" xfId="110"/>
    <cellStyle name="Обычный 28" xfId="111"/>
    <cellStyle name="Обычный 29" xfId="112"/>
    <cellStyle name="Обычный 3 2" xfId="113"/>
    <cellStyle name="Обычный 3 3" xfId="114"/>
    <cellStyle name="Обычный 3 4" xfId="115"/>
    <cellStyle name="Обычный 3 7" xfId="116"/>
    <cellStyle name="Обычный 30" xfId="117"/>
    <cellStyle name="Обычный 31" xfId="118"/>
    <cellStyle name="Обычный 32" xfId="119"/>
    <cellStyle name="Обычный 33" xfId="120"/>
    <cellStyle name="Обычный 34" xfId="121"/>
    <cellStyle name="Обычный 35" xfId="122"/>
    <cellStyle name="Обычный 36" xfId="123"/>
    <cellStyle name="Обычный 37" xfId="124"/>
    <cellStyle name="Обычный 38" xfId="125"/>
    <cellStyle name="Обычный 39" xfId="126"/>
    <cellStyle name="Обычный 4" xfId="127"/>
    <cellStyle name="Обычный 40" xfId="128"/>
    <cellStyle name="Обычный 41" xfId="129"/>
    <cellStyle name="Обычный 42" xfId="130"/>
    <cellStyle name="Обычный 43" xfId="131"/>
    <cellStyle name="Обычный 44" xfId="132"/>
    <cellStyle name="Обычный 45" xfId="133"/>
    <cellStyle name="Обычный 46" xfId="134"/>
    <cellStyle name="Обычный 47" xfId="135"/>
    <cellStyle name="Обычный 48" xfId="136"/>
    <cellStyle name="Обычный 49" xfId="137"/>
    <cellStyle name="Обычный 5" xfId="138"/>
    <cellStyle name="Обычный 50" xfId="139"/>
    <cellStyle name="Обычный 51" xfId="140"/>
    <cellStyle name="Обычный 52" xfId="141"/>
    <cellStyle name="Обычный 53" xfId="142"/>
    <cellStyle name="Обычный 54" xfId="143"/>
    <cellStyle name="Обычный 55" xfId="144"/>
    <cellStyle name="Обычный 56" xfId="145"/>
    <cellStyle name="Обычный 57" xfId="146"/>
    <cellStyle name="Обычный 58" xfId="147"/>
    <cellStyle name="Обычный 59" xfId="148"/>
    <cellStyle name="Обычный 6" xfId="149"/>
    <cellStyle name="Обычный 60" xfId="150"/>
    <cellStyle name="Обычный 61" xfId="151"/>
    <cellStyle name="Обычный 62" xfId="152"/>
    <cellStyle name="Обычный 63" xfId="153"/>
    <cellStyle name="Обычный 64" xfId="154"/>
    <cellStyle name="Обычный 65" xfId="155"/>
    <cellStyle name="Обычный 66" xfId="156"/>
    <cellStyle name="Обычный 67" xfId="157"/>
    <cellStyle name="Обычный 68" xfId="158"/>
    <cellStyle name="Обычный 69" xfId="159"/>
    <cellStyle name="Обычный 7" xfId="160"/>
    <cellStyle name="Обычный 70" xfId="161"/>
    <cellStyle name="Обычный 71" xfId="162"/>
    <cellStyle name="Обычный 72" xfId="163"/>
    <cellStyle name="Обычный 73" xfId="164"/>
    <cellStyle name="Обычный 74" xfId="165"/>
    <cellStyle name="Обычный 75" xfId="166"/>
    <cellStyle name="Обычный 76" xfId="167"/>
    <cellStyle name="Обычный 77" xfId="168"/>
    <cellStyle name="Обычный 78" xfId="169"/>
    <cellStyle name="Обычный 79" xfId="170"/>
    <cellStyle name="Обычный 8" xfId="171"/>
    <cellStyle name="Обычный 80" xfId="172"/>
    <cellStyle name="Обычный 81" xfId="173"/>
    <cellStyle name="Обычный 82" xfId="174"/>
    <cellStyle name="Обычный 83" xfId="175"/>
    <cellStyle name="Обычный 84" xfId="176"/>
    <cellStyle name="Обычный 85" xfId="177"/>
    <cellStyle name="Обычный 86" xfId="178"/>
    <cellStyle name="Обычный 9" xfId="179"/>
    <cellStyle name="Обычный_Поправки к 20.04.05." xfId="18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102;&#1076;&#1078;&#1077;&#1090;%202023%20&#1075;&#1086;&#1076;/&#1091;&#1090;&#1086;&#1095;&#1085;&#1077;&#1085;&#1080;&#1077;%20&#1086;&#1082;&#1090;&#1103;&#1073;&#1088;&#1100;%202023/&#1091;&#1090;&#1086;&#1095;&#1085;&#1077;&#1085;&#1080;&#1077;%20&#1086;&#1082;&#1090;&#1103;&#1073;&#1088;&#1100;%202023/&#1087;&#1088;&#1080;&#1083;&#1086;&#1078;&#1077;&#1085;&#1080;&#1077;%20&#1082;%20&#1088;&#1077;&#1096;&#1077;&#1085;&#1080;&#1102;%20&#1086;&#1082;&#1090;&#1103;&#1073;&#1088;&#1100;%20%202023%20&#1075;&#1086;&#107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ил1дох 2023"/>
      <sheetName val="прил 2-2023"/>
      <sheetName val="прил 3-2023 "/>
      <sheetName val="прил 4  2023 подпрогаммы"/>
      <sheetName val="прил 5 источ"/>
      <sheetName val="прил 6"/>
      <sheetName val="прил 7"/>
      <sheetName val="прил 8"/>
      <sheetName val="прил 9 дох 2024-2025"/>
      <sheetName val="прил 10-2024,2025"/>
      <sheetName val="прил 11-2024-2025"/>
      <sheetName val="прил 12  2024 подпрогаммы "/>
      <sheetName val="прил 13 источ 2024-2025"/>
      <sheetName val="прил14"/>
    </sheetNames>
    <sheetDataSet>
      <sheetData sheetId="0"/>
      <sheetData sheetId="1"/>
      <sheetData sheetId="2">
        <row r="24">
          <cell r="G24">
            <v>2586.4</v>
          </cell>
        </row>
        <row r="32">
          <cell r="G32">
            <v>875</v>
          </cell>
        </row>
        <row r="33">
          <cell r="G33">
            <v>56.1</v>
          </cell>
        </row>
        <row r="34">
          <cell r="G34">
            <v>1.1000000000000001</v>
          </cell>
        </row>
        <row r="35">
          <cell r="G35">
            <v>1.1000000000000001</v>
          </cell>
        </row>
        <row r="44">
          <cell r="G44">
            <v>16405.599999999999</v>
          </cell>
        </row>
        <row r="45">
          <cell r="G45">
            <v>1240</v>
          </cell>
        </row>
        <row r="46">
          <cell r="G46">
            <v>40</v>
          </cell>
        </row>
        <row r="47">
          <cell r="G47">
            <v>40</v>
          </cell>
        </row>
        <row r="52">
          <cell r="G52">
            <v>758.4</v>
          </cell>
        </row>
        <row r="53">
          <cell r="G53">
            <v>643.1</v>
          </cell>
        </row>
        <row r="54">
          <cell r="G54">
            <v>643.1</v>
          </cell>
        </row>
        <row r="57">
          <cell r="G57">
            <v>359.5</v>
          </cell>
        </row>
        <row r="58">
          <cell r="G58">
            <v>325.5</v>
          </cell>
        </row>
        <row r="59">
          <cell r="G59">
            <v>325.5</v>
          </cell>
        </row>
        <row r="61">
          <cell r="G61">
            <v>34</v>
          </cell>
        </row>
        <row r="62">
          <cell r="G62">
            <v>411.3</v>
          </cell>
        </row>
        <row r="63">
          <cell r="G63">
            <v>325.5</v>
          </cell>
        </row>
        <row r="64">
          <cell r="G64">
            <v>325.5</v>
          </cell>
        </row>
        <row r="66">
          <cell r="G66">
            <v>85.8</v>
          </cell>
        </row>
        <row r="67">
          <cell r="G67">
            <v>28.8</v>
          </cell>
        </row>
        <row r="68">
          <cell r="G68">
            <v>28.8</v>
          </cell>
        </row>
        <row r="69">
          <cell r="G69">
            <v>28.8</v>
          </cell>
        </row>
        <row r="71">
          <cell r="G71">
            <v>16.899999999999999</v>
          </cell>
        </row>
        <row r="72">
          <cell r="G72">
            <v>16.899999999999999</v>
          </cell>
        </row>
        <row r="75">
          <cell r="G75">
            <v>674.5</v>
          </cell>
        </row>
        <row r="76">
          <cell r="G76">
            <v>271.60000000000002</v>
          </cell>
        </row>
        <row r="77">
          <cell r="G77">
            <v>271.60000000000002</v>
          </cell>
        </row>
        <row r="85">
          <cell r="G85">
            <v>560</v>
          </cell>
        </row>
        <row r="137">
          <cell r="G137">
            <v>3500</v>
          </cell>
        </row>
        <row r="147">
          <cell r="G147">
            <v>6445.2000000000007</v>
          </cell>
        </row>
        <row r="150">
          <cell r="G150">
            <v>448.2</v>
          </cell>
        </row>
        <row r="157">
          <cell r="G157">
            <v>54</v>
          </cell>
        </row>
        <row r="200">
          <cell r="G200">
            <v>9115.5</v>
          </cell>
        </row>
        <row r="205">
          <cell r="G205">
            <v>11490.4</v>
          </cell>
        </row>
        <row r="215">
          <cell r="G215">
            <v>200</v>
          </cell>
        </row>
        <row r="216">
          <cell r="G216">
            <v>200</v>
          </cell>
        </row>
        <row r="298">
          <cell r="G298">
            <v>83.3</v>
          </cell>
        </row>
        <row r="301">
          <cell r="G301">
            <v>42</v>
          </cell>
        </row>
        <row r="309">
          <cell r="G309">
            <v>51</v>
          </cell>
        </row>
        <row r="324">
          <cell r="G324">
            <v>421</v>
          </cell>
        </row>
        <row r="330">
          <cell r="G330">
            <v>16.899999999999999</v>
          </cell>
        </row>
        <row r="335">
          <cell r="G335">
            <v>2519</v>
          </cell>
        </row>
        <row r="336">
          <cell r="G336">
            <v>11</v>
          </cell>
        </row>
        <row r="339">
          <cell r="G339">
            <v>10</v>
          </cell>
        </row>
        <row r="340">
          <cell r="G340">
            <v>10</v>
          </cell>
        </row>
        <row r="348">
          <cell r="G348">
            <v>100</v>
          </cell>
        </row>
        <row r="353">
          <cell r="G353">
            <v>487</v>
          </cell>
        </row>
        <row r="360">
          <cell r="G360">
            <v>3</v>
          </cell>
        </row>
        <row r="361">
          <cell r="G361">
            <v>252</v>
          </cell>
        </row>
        <row r="368">
          <cell r="G368">
            <v>25</v>
          </cell>
        </row>
        <row r="374">
          <cell r="G374">
            <v>919.8</v>
          </cell>
        </row>
        <row r="398">
          <cell r="G398">
            <v>20955.5</v>
          </cell>
        </row>
        <row r="406">
          <cell r="G406">
            <v>9552.7000000000007</v>
          </cell>
        </row>
        <row r="418">
          <cell r="G418">
            <v>1997.4</v>
          </cell>
        </row>
        <row r="420">
          <cell r="G420">
            <v>2199.6999999999998</v>
          </cell>
        </row>
        <row r="422">
          <cell r="G422">
            <v>70</v>
          </cell>
        </row>
        <row r="423">
          <cell r="G423">
            <v>148.5</v>
          </cell>
        </row>
        <row r="425">
          <cell r="G425">
            <v>16921</v>
          </cell>
        </row>
        <row r="430">
          <cell r="G430">
            <v>11064.4</v>
          </cell>
        </row>
        <row r="432">
          <cell r="G432">
            <v>446.5</v>
          </cell>
        </row>
        <row r="434">
          <cell r="G434">
            <v>62875</v>
          </cell>
        </row>
        <row r="437">
          <cell r="G437">
            <v>710.9</v>
          </cell>
        </row>
        <row r="439">
          <cell r="G439">
            <v>4111.5</v>
          </cell>
        </row>
        <row r="448">
          <cell r="G448">
            <v>457.3</v>
          </cell>
        </row>
        <row r="453">
          <cell r="G453">
            <v>234.6</v>
          </cell>
        </row>
        <row r="456">
          <cell r="G456">
            <v>174.3</v>
          </cell>
        </row>
        <row r="458">
          <cell r="G458">
            <v>3544.8</v>
          </cell>
        </row>
        <row r="461">
          <cell r="G461">
            <v>187.9</v>
          </cell>
        </row>
        <row r="463">
          <cell r="G463">
            <v>963</v>
          </cell>
        </row>
        <row r="481">
          <cell r="G481">
            <v>470.5</v>
          </cell>
        </row>
        <row r="487">
          <cell r="G487">
            <v>1515.1</v>
          </cell>
        </row>
        <row r="490">
          <cell r="G490">
            <v>1</v>
          </cell>
        </row>
        <row r="492">
          <cell r="G492">
            <v>27.8</v>
          </cell>
        </row>
        <row r="509">
          <cell r="G509">
            <v>80</v>
          </cell>
        </row>
        <row r="518">
          <cell r="G518">
            <v>13870.3</v>
          </cell>
        </row>
        <row r="527">
          <cell r="G527">
            <v>31</v>
          </cell>
        </row>
        <row r="529">
          <cell r="G529">
            <v>110.8</v>
          </cell>
        </row>
        <row r="532">
          <cell r="G532">
            <v>1921.7</v>
          </cell>
        </row>
        <row r="534">
          <cell r="G534">
            <v>312.10000000000002</v>
          </cell>
        </row>
        <row r="547">
          <cell r="G547">
            <v>17402.3</v>
          </cell>
        </row>
        <row r="554">
          <cell r="G554">
            <v>9885.4</v>
          </cell>
        </row>
        <row r="564">
          <cell r="G564">
            <v>2925.5</v>
          </cell>
        </row>
        <row r="575">
          <cell r="G575">
            <v>42</v>
          </cell>
        </row>
        <row r="581">
          <cell r="G581">
            <v>1081.5</v>
          </cell>
        </row>
        <row r="584">
          <cell r="G584">
            <v>1.5</v>
          </cell>
        </row>
        <row r="594">
          <cell r="G594">
            <v>280</v>
          </cell>
        </row>
        <row r="604">
          <cell r="G604">
            <v>308.8</v>
          </cell>
        </row>
        <row r="609">
          <cell r="G609">
            <v>1415</v>
          </cell>
        </row>
        <row r="611">
          <cell r="G611">
            <v>172.8</v>
          </cell>
        </row>
        <row r="613">
          <cell r="G613">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sheetPr>
    <pageSetUpPr fitToPage="1"/>
  </sheetPr>
  <dimension ref="A1:G113"/>
  <sheetViews>
    <sheetView view="pageBreakPreview" zoomScaleSheetLayoutView="100" workbookViewId="0">
      <selection activeCell="D5" sqref="D5:G5"/>
    </sheetView>
  </sheetViews>
  <sheetFormatPr defaultRowHeight="12.75"/>
  <cols>
    <col min="1" max="1" width="10.7109375" style="237" bestFit="1" customWidth="1"/>
    <col min="2" max="2" width="9.140625" style="237"/>
    <col min="3" max="3" width="4.42578125" style="237" customWidth="1"/>
    <col min="4" max="4" width="57.42578125" style="4" customWidth="1"/>
    <col min="5" max="5" width="13.140625" style="298" hidden="1" customWidth="1"/>
    <col min="6" max="6" width="2.140625" style="298" hidden="1" customWidth="1"/>
    <col min="7" max="7" width="13.140625" style="298" customWidth="1"/>
    <col min="8" max="16384" width="9.140625" style="4"/>
  </cols>
  <sheetData>
    <row r="1" spans="1:7" ht="12.75" customHeight="1">
      <c r="A1" s="377" t="s">
        <v>512</v>
      </c>
      <c r="B1" s="377"/>
      <c r="C1" s="377"/>
      <c r="D1" s="377"/>
      <c r="E1" s="377"/>
      <c r="F1" s="377"/>
      <c r="G1" s="377"/>
    </row>
    <row r="2" spans="1:7" ht="12.75" customHeight="1">
      <c r="A2" s="377" t="s">
        <v>513</v>
      </c>
      <c r="B2" s="377"/>
      <c r="C2" s="377"/>
      <c r="D2" s="377"/>
      <c r="E2" s="377"/>
      <c r="F2" s="377"/>
      <c r="G2" s="377"/>
    </row>
    <row r="3" spans="1:7" ht="12.75" customHeight="1">
      <c r="A3" s="377" t="s">
        <v>140</v>
      </c>
      <c r="B3" s="377"/>
      <c r="C3" s="377"/>
      <c r="D3" s="377"/>
      <c r="E3" s="377"/>
      <c r="F3" s="377"/>
      <c r="G3" s="377"/>
    </row>
    <row r="4" spans="1:7" ht="12.75" customHeight="1">
      <c r="A4" s="132"/>
      <c r="B4" s="132"/>
      <c r="C4" s="132"/>
      <c r="D4" s="377" t="s">
        <v>793</v>
      </c>
      <c r="E4" s="377"/>
      <c r="F4" s="377"/>
      <c r="G4" s="377"/>
    </row>
    <row r="5" spans="1:7" ht="27.75" customHeight="1">
      <c r="A5" s="4"/>
      <c r="B5" s="256"/>
      <c r="C5" s="256"/>
      <c r="D5" s="378" t="s">
        <v>691</v>
      </c>
      <c r="E5" s="378"/>
      <c r="F5" s="378"/>
      <c r="G5" s="378"/>
    </row>
    <row r="6" spans="1:7" ht="32.25" customHeight="1">
      <c r="A6" s="4"/>
      <c r="B6" s="256"/>
      <c r="C6" s="256"/>
      <c r="D6" s="131"/>
      <c r="E6" s="297"/>
      <c r="F6" s="297"/>
      <c r="G6" s="297"/>
    </row>
    <row r="7" spans="1:7" ht="28.5" customHeight="1">
      <c r="A7" s="380" t="s">
        <v>514</v>
      </c>
      <c r="B7" s="380"/>
      <c r="C7" s="380"/>
      <c r="D7" s="380"/>
    </row>
    <row r="8" spans="1:7" ht="20.25" customHeight="1">
      <c r="B8" s="381"/>
      <c r="C8" s="381"/>
      <c r="D8" s="382"/>
      <c r="E8" s="297" t="s">
        <v>141</v>
      </c>
      <c r="F8" s="297" t="s">
        <v>141</v>
      </c>
      <c r="G8" s="297" t="s">
        <v>141</v>
      </c>
    </row>
    <row r="9" spans="1:7" ht="12.75" customHeight="1">
      <c r="A9" s="383" t="s">
        <v>515</v>
      </c>
      <c r="B9" s="383"/>
      <c r="C9" s="383"/>
      <c r="D9" s="376" t="s">
        <v>516</v>
      </c>
      <c r="E9" s="375" t="s">
        <v>298</v>
      </c>
      <c r="F9" s="375" t="s">
        <v>298</v>
      </c>
      <c r="G9" s="375" t="s">
        <v>336</v>
      </c>
    </row>
    <row r="10" spans="1:7" ht="21.75" customHeight="1">
      <c r="A10" s="383"/>
      <c r="B10" s="383"/>
      <c r="C10" s="383"/>
      <c r="D10" s="376"/>
      <c r="E10" s="375"/>
      <c r="F10" s="375"/>
      <c r="G10" s="375"/>
    </row>
    <row r="11" spans="1:7">
      <c r="A11" s="376" t="s">
        <v>517</v>
      </c>
      <c r="B11" s="376"/>
      <c r="C11" s="376"/>
      <c r="D11" s="299" t="s">
        <v>518</v>
      </c>
      <c r="E11" s="300" t="e">
        <f>SUM(E12+E29+E37+E40+E49+E54+E58+E62+E19)</f>
        <v>#REF!</v>
      </c>
      <c r="F11" s="300" t="e">
        <f>SUM(F12+F29+F37+F40+F49+F54+F58+F62+F19)</f>
        <v>#REF!</v>
      </c>
      <c r="G11" s="300">
        <f>SUM(G12+G29+G37+G40+G48+G54+G58+G62+G19)</f>
        <v>39455.130000000005</v>
      </c>
    </row>
    <row r="12" spans="1:7">
      <c r="A12" s="376" t="s">
        <v>519</v>
      </c>
      <c r="B12" s="376"/>
      <c r="C12" s="376"/>
      <c r="D12" s="299" t="s">
        <v>520</v>
      </c>
      <c r="E12" s="300">
        <f>SUM(E13)</f>
        <v>18100</v>
      </c>
      <c r="F12" s="300">
        <f>SUM(F13)</f>
        <v>0</v>
      </c>
      <c r="G12" s="300">
        <f>SUM(G13)</f>
        <v>18764</v>
      </c>
    </row>
    <row r="13" spans="1:7">
      <c r="A13" s="376" t="s">
        <v>521</v>
      </c>
      <c r="B13" s="376"/>
      <c r="C13" s="376"/>
      <c r="D13" s="230" t="s">
        <v>522</v>
      </c>
      <c r="E13" s="300">
        <f>SUM(E14+E15+E18+E16)</f>
        <v>18100</v>
      </c>
      <c r="F13" s="300">
        <f>SUM(F14+F15+F18+F16)</f>
        <v>0</v>
      </c>
      <c r="G13" s="300">
        <f>SUM(G14+G15+G18+G16+G17 )</f>
        <v>18764</v>
      </c>
    </row>
    <row r="14" spans="1:7" ht="92.25" customHeight="1">
      <c r="A14" s="379" t="s">
        <v>523</v>
      </c>
      <c r="B14" s="379"/>
      <c r="C14" s="379"/>
      <c r="D14" s="301" t="s">
        <v>524</v>
      </c>
      <c r="E14" s="302">
        <v>17798</v>
      </c>
      <c r="F14" s="302"/>
      <c r="G14" s="302">
        <v>18339</v>
      </c>
    </row>
    <row r="15" spans="1:7" ht="93.75" customHeight="1">
      <c r="A15" s="379" t="s">
        <v>525</v>
      </c>
      <c r="B15" s="379"/>
      <c r="C15" s="379"/>
      <c r="D15" s="301" t="s">
        <v>526</v>
      </c>
      <c r="E15" s="302">
        <v>75</v>
      </c>
      <c r="F15" s="302"/>
      <c r="G15" s="302">
        <v>100</v>
      </c>
    </row>
    <row r="16" spans="1:7" ht="63.75">
      <c r="A16" s="379" t="s">
        <v>527</v>
      </c>
      <c r="B16" s="379"/>
      <c r="C16" s="379"/>
      <c r="D16" s="301" t="s">
        <v>528</v>
      </c>
      <c r="E16" s="302">
        <v>82</v>
      </c>
      <c r="F16" s="302"/>
      <c r="G16" s="302">
        <v>130</v>
      </c>
    </row>
    <row r="17" spans="1:7" ht="63.75" customHeight="1">
      <c r="A17" s="379" t="s">
        <v>529</v>
      </c>
      <c r="B17" s="379"/>
      <c r="C17" s="379"/>
      <c r="D17" s="301" t="s">
        <v>530</v>
      </c>
      <c r="E17" s="302"/>
      <c r="F17" s="302"/>
      <c r="G17" s="302">
        <v>50</v>
      </c>
    </row>
    <row r="18" spans="1:7" ht="53.25" customHeight="1">
      <c r="A18" s="384" t="s">
        <v>531</v>
      </c>
      <c r="B18" s="379"/>
      <c r="C18" s="379"/>
      <c r="D18" s="301" t="s">
        <v>694</v>
      </c>
      <c r="E18" s="302">
        <v>145</v>
      </c>
      <c r="F18" s="302"/>
      <c r="G18" s="302">
        <v>145</v>
      </c>
    </row>
    <row r="19" spans="1:7" ht="25.5">
      <c r="A19" s="376" t="s">
        <v>532</v>
      </c>
      <c r="B19" s="376"/>
      <c r="C19" s="376"/>
      <c r="D19" s="303" t="s">
        <v>533</v>
      </c>
      <c r="E19" s="304">
        <f>SUM(E20)</f>
        <v>6032.79</v>
      </c>
      <c r="F19" s="304">
        <f>SUM(F20)</f>
        <v>0</v>
      </c>
      <c r="G19" s="300">
        <f>SUM(G20)</f>
        <v>8326.630000000001</v>
      </c>
    </row>
    <row r="20" spans="1:7" ht="25.5">
      <c r="A20" s="376" t="s">
        <v>534</v>
      </c>
      <c r="B20" s="376"/>
      <c r="C20" s="376"/>
      <c r="D20" s="303" t="s">
        <v>535</v>
      </c>
      <c r="E20" s="304">
        <f>SUM(E21+E23+E25+E27)</f>
        <v>6032.79</v>
      </c>
      <c r="F20" s="304">
        <f>SUM(F21+F23+F25+F27)</f>
        <v>0</v>
      </c>
      <c r="G20" s="300">
        <f>SUM(G21+G23+G25+G27)</f>
        <v>8326.630000000001</v>
      </c>
    </row>
    <row r="21" spans="1:7" ht="55.5" customHeight="1">
      <c r="A21" s="376" t="s">
        <v>536</v>
      </c>
      <c r="B21" s="376"/>
      <c r="C21" s="376"/>
      <c r="D21" s="305" t="s">
        <v>537</v>
      </c>
      <c r="E21" s="304">
        <f>SUM(E22:E22)</f>
        <v>2857.43</v>
      </c>
      <c r="F21" s="304">
        <f>SUM(F22:F22)</f>
        <v>0</v>
      </c>
      <c r="G21" s="300">
        <f>SUM(G22:G22)</f>
        <v>4354.97</v>
      </c>
    </row>
    <row r="22" spans="1:7" ht="89.25">
      <c r="A22" s="379" t="s">
        <v>538</v>
      </c>
      <c r="B22" s="379"/>
      <c r="C22" s="379"/>
      <c r="D22" s="226" t="s">
        <v>539</v>
      </c>
      <c r="E22" s="306">
        <v>2857.43</v>
      </c>
      <c r="F22" s="306"/>
      <c r="G22" s="302">
        <v>4354.97</v>
      </c>
    </row>
    <row r="23" spans="1:7" ht="65.25" customHeight="1">
      <c r="A23" s="376" t="s">
        <v>540</v>
      </c>
      <c r="B23" s="376"/>
      <c r="C23" s="376"/>
      <c r="D23" s="303" t="s">
        <v>541</v>
      </c>
      <c r="E23" s="304">
        <f>SUM(E24:E24)</f>
        <v>19.850000000000001</v>
      </c>
      <c r="F23" s="304">
        <f>SUM(F24:F24)</f>
        <v>0</v>
      </c>
      <c r="G23" s="300">
        <f>SUM(G24:G24)</f>
        <v>19.62</v>
      </c>
    </row>
    <row r="24" spans="1:7" ht="102.75" customHeight="1">
      <c r="A24" s="379" t="s">
        <v>542</v>
      </c>
      <c r="B24" s="379"/>
      <c r="C24" s="379"/>
      <c r="D24" s="226" t="s">
        <v>543</v>
      </c>
      <c r="E24" s="306">
        <v>19.850000000000001</v>
      </c>
      <c r="F24" s="306"/>
      <c r="G24" s="302">
        <v>19.62</v>
      </c>
    </row>
    <row r="25" spans="1:7" ht="53.25" customHeight="1">
      <c r="A25" s="376" t="s">
        <v>544</v>
      </c>
      <c r="B25" s="376"/>
      <c r="C25" s="376"/>
      <c r="D25" s="303" t="s">
        <v>545</v>
      </c>
      <c r="E25" s="304">
        <f>SUM(E26:E26)</f>
        <v>3532.37</v>
      </c>
      <c r="F25" s="304">
        <f>SUM(F26:F26)</f>
        <v>0</v>
      </c>
      <c r="G25" s="300">
        <f>SUM(G26:G26)</f>
        <v>4398.1000000000004</v>
      </c>
    </row>
    <row r="26" spans="1:7" ht="90" customHeight="1">
      <c r="A26" s="379" t="s">
        <v>546</v>
      </c>
      <c r="B26" s="379"/>
      <c r="C26" s="379"/>
      <c r="D26" s="226" t="s">
        <v>547</v>
      </c>
      <c r="E26" s="306">
        <v>3532.37</v>
      </c>
      <c r="F26" s="306"/>
      <c r="G26" s="302">
        <v>4398.1000000000004</v>
      </c>
    </row>
    <row r="27" spans="1:7" ht="55.5" customHeight="1">
      <c r="A27" s="376" t="s">
        <v>548</v>
      </c>
      <c r="B27" s="376"/>
      <c r="C27" s="376"/>
      <c r="D27" s="303" t="s">
        <v>549</v>
      </c>
      <c r="E27" s="304">
        <f>SUM(E28:E28)</f>
        <v>-376.86</v>
      </c>
      <c r="F27" s="304">
        <f>SUM(F28:F28)</f>
        <v>0</v>
      </c>
      <c r="G27" s="300">
        <f>SUM(G28:G28)</f>
        <v>-446.06</v>
      </c>
    </row>
    <row r="28" spans="1:7" ht="89.25">
      <c r="A28" s="379" t="s">
        <v>550</v>
      </c>
      <c r="B28" s="379"/>
      <c r="C28" s="379"/>
      <c r="D28" s="226" t="s">
        <v>551</v>
      </c>
      <c r="E28" s="306">
        <v>-376.86</v>
      </c>
      <c r="F28" s="306"/>
      <c r="G28" s="302">
        <v>-446.06</v>
      </c>
    </row>
    <row r="29" spans="1:7">
      <c r="A29" s="376" t="s">
        <v>552</v>
      </c>
      <c r="B29" s="376"/>
      <c r="C29" s="376"/>
      <c r="D29" s="230" t="s">
        <v>553</v>
      </c>
      <c r="E29" s="300">
        <f>SUM(E30+E35)</f>
        <v>7670</v>
      </c>
      <c r="F29" s="300">
        <f>SUM(F30+F35)</f>
        <v>0</v>
      </c>
      <c r="G29" s="300">
        <f>SUM(G30+G35)</f>
        <v>8620</v>
      </c>
    </row>
    <row r="30" spans="1:7" ht="25.5">
      <c r="A30" s="376" t="s">
        <v>554</v>
      </c>
      <c r="B30" s="376"/>
      <c r="C30" s="376"/>
      <c r="D30" s="230" t="s">
        <v>555</v>
      </c>
      <c r="E30" s="300">
        <f>SUM(E31+E33)</f>
        <v>6760</v>
      </c>
      <c r="F30" s="300">
        <f>SUM(F31+F33)</f>
        <v>0</v>
      </c>
      <c r="G30" s="300">
        <f>SUM(G31+G33)</f>
        <v>7500</v>
      </c>
    </row>
    <row r="31" spans="1:7" ht="25.5">
      <c r="A31" s="376" t="s">
        <v>556</v>
      </c>
      <c r="B31" s="379"/>
      <c r="C31" s="379"/>
      <c r="D31" s="229" t="s">
        <v>557</v>
      </c>
      <c r="E31" s="300">
        <f>SUM(E32:E32)</f>
        <v>3820</v>
      </c>
      <c r="F31" s="300">
        <f>SUM(F32:F32)</f>
        <v>0</v>
      </c>
      <c r="G31" s="300">
        <f>SUM(G32:G32)</f>
        <v>3020</v>
      </c>
    </row>
    <row r="32" spans="1:7" ht="25.5">
      <c r="A32" s="379" t="s">
        <v>558</v>
      </c>
      <c r="B32" s="379"/>
      <c r="C32" s="379"/>
      <c r="D32" s="229" t="s">
        <v>557</v>
      </c>
      <c r="E32" s="302">
        <v>3820</v>
      </c>
      <c r="F32" s="302"/>
      <c r="G32" s="302">
        <v>3020</v>
      </c>
    </row>
    <row r="33" spans="1:7" ht="25.5" customHeight="1">
      <c r="A33" s="376" t="s">
        <v>559</v>
      </c>
      <c r="B33" s="376"/>
      <c r="C33" s="376"/>
      <c r="D33" s="229" t="s">
        <v>560</v>
      </c>
      <c r="E33" s="300">
        <f>SUM(E34:E34)</f>
        <v>2940</v>
      </c>
      <c r="F33" s="300">
        <f>SUM(F34:F34)</f>
        <v>0</v>
      </c>
      <c r="G33" s="300">
        <f>SUM(G34:G34)</f>
        <v>4480</v>
      </c>
    </row>
    <row r="34" spans="1:7" ht="51">
      <c r="A34" s="379" t="s">
        <v>561</v>
      </c>
      <c r="B34" s="379"/>
      <c r="C34" s="379"/>
      <c r="D34" s="307" t="s">
        <v>562</v>
      </c>
      <c r="E34" s="302">
        <v>2940</v>
      </c>
      <c r="F34" s="302"/>
      <c r="G34" s="302">
        <v>4480</v>
      </c>
    </row>
    <row r="35" spans="1:7" s="5" customFormat="1" ht="25.5">
      <c r="A35" s="376" t="s">
        <v>563</v>
      </c>
      <c r="B35" s="376"/>
      <c r="C35" s="376"/>
      <c r="D35" s="230" t="s">
        <v>564</v>
      </c>
      <c r="E35" s="300">
        <f>SUM(E36)</f>
        <v>910</v>
      </c>
      <c r="F35" s="300">
        <f>SUM(F36)</f>
        <v>0</v>
      </c>
      <c r="G35" s="300">
        <f>SUM(G36)</f>
        <v>1120</v>
      </c>
    </row>
    <row r="36" spans="1:7" ht="29.25" customHeight="1">
      <c r="A36" s="379" t="s">
        <v>565</v>
      </c>
      <c r="B36" s="379"/>
      <c r="C36" s="379"/>
      <c r="D36" s="229" t="s">
        <v>566</v>
      </c>
      <c r="E36" s="302">
        <v>910</v>
      </c>
      <c r="F36" s="302"/>
      <c r="G36" s="302">
        <v>1120</v>
      </c>
    </row>
    <row r="37" spans="1:7">
      <c r="A37" s="376" t="s">
        <v>567</v>
      </c>
      <c r="B37" s="376"/>
      <c r="C37" s="376"/>
      <c r="D37" s="299" t="s">
        <v>568</v>
      </c>
      <c r="E37" s="300" t="e">
        <f>SUM(E39+#REF!)</f>
        <v>#REF!</v>
      </c>
      <c r="F37" s="300" t="e">
        <f>SUM(F39+#REF!)</f>
        <v>#REF!</v>
      </c>
      <c r="G37" s="300">
        <f>SUM(G39)</f>
        <v>1020</v>
      </c>
    </row>
    <row r="38" spans="1:7" ht="25.5">
      <c r="A38" s="376" t="s">
        <v>569</v>
      </c>
      <c r="B38" s="376"/>
      <c r="C38" s="376"/>
      <c r="D38" s="230" t="s">
        <v>570</v>
      </c>
      <c r="E38" s="300" t="e">
        <f>SUM(E39+#REF!)</f>
        <v>#REF!</v>
      </c>
      <c r="F38" s="300" t="e">
        <f>SUM(F39+#REF!)</f>
        <v>#REF!</v>
      </c>
      <c r="G38" s="300">
        <f>SUM(G39)</f>
        <v>1020</v>
      </c>
    </row>
    <row r="39" spans="1:7" ht="38.25">
      <c r="A39" s="379" t="s">
        <v>571</v>
      </c>
      <c r="B39" s="379"/>
      <c r="C39" s="379"/>
      <c r="D39" s="229" t="s">
        <v>572</v>
      </c>
      <c r="E39" s="302">
        <v>725</v>
      </c>
      <c r="F39" s="302"/>
      <c r="G39" s="302">
        <v>1020</v>
      </c>
    </row>
    <row r="40" spans="1:7" ht="41.25" customHeight="1">
      <c r="A40" s="376" t="s">
        <v>573</v>
      </c>
      <c r="B40" s="376"/>
      <c r="C40" s="376"/>
      <c r="D40" s="230" t="s">
        <v>574</v>
      </c>
      <c r="E40" s="300">
        <f>SUM(E42+E44+E46)</f>
        <v>1703</v>
      </c>
      <c r="F40" s="300">
        <f>SUM(F42+F44+F46)</f>
        <v>0</v>
      </c>
      <c r="G40" s="300">
        <f>SUM(G42+G44+G46)</f>
        <v>1694</v>
      </c>
    </row>
    <row r="41" spans="1:7" ht="69" customHeight="1">
      <c r="A41" s="376" t="s">
        <v>575</v>
      </c>
      <c r="B41" s="376"/>
      <c r="C41" s="376"/>
      <c r="D41" s="230" t="s">
        <v>693</v>
      </c>
      <c r="E41" s="300"/>
      <c r="F41" s="300"/>
      <c r="G41" s="300">
        <f>G42+G44+G46</f>
        <v>1694</v>
      </c>
    </row>
    <row r="42" spans="1:7" ht="51">
      <c r="A42" s="376" t="s">
        <v>576</v>
      </c>
      <c r="B42" s="376"/>
      <c r="C42" s="376"/>
      <c r="D42" s="229" t="s">
        <v>577</v>
      </c>
      <c r="E42" s="300">
        <f>SUM(E43)</f>
        <v>1050</v>
      </c>
      <c r="F42" s="300">
        <f>SUM(F43)</f>
        <v>0</v>
      </c>
      <c r="G42" s="300">
        <f>SUM(G43)</f>
        <v>1050</v>
      </c>
    </row>
    <row r="43" spans="1:7" ht="78" customHeight="1">
      <c r="A43" s="379" t="s">
        <v>578</v>
      </c>
      <c r="B43" s="379"/>
      <c r="C43" s="379"/>
      <c r="D43" s="229" t="s">
        <v>579</v>
      </c>
      <c r="E43" s="302">
        <v>1050</v>
      </c>
      <c r="F43" s="302"/>
      <c r="G43" s="302">
        <v>1050</v>
      </c>
    </row>
    <row r="44" spans="1:7" ht="65.25" customHeight="1">
      <c r="A44" s="376" t="s">
        <v>580</v>
      </c>
      <c r="B44" s="376"/>
      <c r="C44" s="376"/>
      <c r="D44" s="229" t="s">
        <v>581</v>
      </c>
      <c r="E44" s="300">
        <f>SUM(E45)</f>
        <v>59</v>
      </c>
      <c r="F44" s="300">
        <f>SUM(F45)</f>
        <v>0</v>
      </c>
      <c r="G44" s="300">
        <f>SUM(G45)</f>
        <v>50</v>
      </c>
    </row>
    <row r="45" spans="1:7" ht="51">
      <c r="A45" s="379" t="s">
        <v>582</v>
      </c>
      <c r="B45" s="379"/>
      <c r="C45" s="379"/>
      <c r="D45" s="229" t="s">
        <v>583</v>
      </c>
      <c r="E45" s="302">
        <v>59</v>
      </c>
      <c r="F45" s="302"/>
      <c r="G45" s="302">
        <v>50</v>
      </c>
    </row>
    <row r="46" spans="1:7" ht="39" customHeight="1">
      <c r="A46" s="376" t="s">
        <v>584</v>
      </c>
      <c r="B46" s="376"/>
      <c r="C46" s="376"/>
      <c r="D46" s="301" t="s">
        <v>585</v>
      </c>
      <c r="E46" s="300">
        <f>SUM(E47)</f>
        <v>594</v>
      </c>
      <c r="F46" s="300">
        <f>SUM(F47)</f>
        <v>0</v>
      </c>
      <c r="G46" s="300">
        <f>SUM(G47)</f>
        <v>594</v>
      </c>
    </row>
    <row r="47" spans="1:7" ht="25.5">
      <c r="A47" s="379" t="s">
        <v>586</v>
      </c>
      <c r="B47" s="379"/>
      <c r="C47" s="379"/>
      <c r="D47" s="308" t="s">
        <v>587</v>
      </c>
      <c r="E47" s="302">
        <v>594</v>
      </c>
      <c r="F47" s="302"/>
      <c r="G47" s="302">
        <v>594</v>
      </c>
    </row>
    <row r="48" spans="1:7">
      <c r="A48" s="376" t="s">
        <v>588</v>
      </c>
      <c r="B48" s="376"/>
      <c r="C48" s="376"/>
      <c r="D48" s="230" t="s">
        <v>589</v>
      </c>
      <c r="E48" s="300"/>
      <c r="F48" s="300"/>
      <c r="G48" s="300">
        <f>G49+G52</f>
        <v>15</v>
      </c>
    </row>
    <row r="49" spans="1:7">
      <c r="A49" s="376" t="s">
        <v>590</v>
      </c>
      <c r="B49" s="376"/>
      <c r="C49" s="376"/>
      <c r="D49" s="230" t="s">
        <v>591</v>
      </c>
      <c r="E49" s="300">
        <f>E50+E52</f>
        <v>15</v>
      </c>
      <c r="F49" s="300">
        <f>F50+F52</f>
        <v>0</v>
      </c>
      <c r="G49" s="300">
        <f>G50+G51</f>
        <v>11</v>
      </c>
    </row>
    <row r="50" spans="1:7" ht="25.5">
      <c r="A50" s="376" t="s">
        <v>592</v>
      </c>
      <c r="B50" s="376"/>
      <c r="C50" s="376"/>
      <c r="D50" s="229" t="s">
        <v>593</v>
      </c>
      <c r="E50" s="302">
        <v>6</v>
      </c>
      <c r="F50" s="302"/>
      <c r="G50" s="302">
        <v>8</v>
      </c>
    </row>
    <row r="51" spans="1:7">
      <c r="A51" s="385" t="s">
        <v>594</v>
      </c>
      <c r="B51" s="386"/>
      <c r="C51" s="387"/>
      <c r="D51" s="229" t="s">
        <v>595</v>
      </c>
      <c r="E51" s="302"/>
      <c r="F51" s="302"/>
      <c r="G51" s="302">
        <v>3</v>
      </c>
    </row>
    <row r="52" spans="1:7">
      <c r="A52" s="376" t="s">
        <v>596</v>
      </c>
      <c r="B52" s="376"/>
      <c r="C52" s="376"/>
      <c r="D52" s="230" t="s">
        <v>597</v>
      </c>
      <c r="E52" s="300">
        <f>SUM(E53:E53)</f>
        <v>9</v>
      </c>
      <c r="F52" s="300">
        <f>SUM(F53:F53)</f>
        <v>0</v>
      </c>
      <c r="G52" s="300">
        <f>SUM(G53:G53)</f>
        <v>4</v>
      </c>
    </row>
    <row r="53" spans="1:7">
      <c r="A53" s="388" t="s">
        <v>598</v>
      </c>
      <c r="B53" s="389"/>
      <c r="C53" s="390"/>
      <c r="D53" s="229" t="s">
        <v>599</v>
      </c>
      <c r="E53" s="302">
        <v>9</v>
      </c>
      <c r="F53" s="302"/>
      <c r="G53" s="302">
        <v>4</v>
      </c>
    </row>
    <row r="54" spans="1:7" ht="25.5">
      <c r="A54" s="383" t="s">
        <v>600</v>
      </c>
      <c r="B54" s="393"/>
      <c r="C54" s="393"/>
      <c r="D54" s="303" t="s">
        <v>601</v>
      </c>
      <c r="E54" s="300" t="e">
        <f>E55+#REF!</f>
        <v>#REF!</v>
      </c>
      <c r="F54" s="300" t="e">
        <f>F55+#REF!</f>
        <v>#REF!</v>
      </c>
      <c r="G54" s="300">
        <f>G55</f>
        <v>245.5</v>
      </c>
    </row>
    <row r="55" spans="1:7">
      <c r="A55" s="383" t="s">
        <v>602</v>
      </c>
      <c r="B55" s="393"/>
      <c r="C55" s="393"/>
      <c r="D55" s="309" t="s">
        <v>603</v>
      </c>
      <c r="E55" s="310">
        <f t="shared" ref="E55:G56" si="0">E56</f>
        <v>455</v>
      </c>
      <c r="F55" s="310">
        <f t="shared" si="0"/>
        <v>0</v>
      </c>
      <c r="G55" s="310">
        <f t="shared" si="0"/>
        <v>245.5</v>
      </c>
    </row>
    <row r="56" spans="1:7">
      <c r="A56" s="383" t="s">
        <v>604</v>
      </c>
      <c r="B56" s="393"/>
      <c r="C56" s="393"/>
      <c r="D56" s="226" t="s">
        <v>605</v>
      </c>
      <c r="E56" s="310">
        <f t="shared" si="0"/>
        <v>455</v>
      </c>
      <c r="F56" s="310">
        <f t="shared" si="0"/>
        <v>0</v>
      </c>
      <c r="G56" s="310">
        <f t="shared" si="0"/>
        <v>245.5</v>
      </c>
    </row>
    <row r="57" spans="1:7" ht="25.5">
      <c r="A57" s="393" t="s">
        <v>606</v>
      </c>
      <c r="B57" s="393"/>
      <c r="C57" s="393"/>
      <c r="D57" s="229" t="s">
        <v>607</v>
      </c>
      <c r="E57" s="302">
        <v>455</v>
      </c>
      <c r="F57" s="302"/>
      <c r="G57" s="302">
        <v>245.5</v>
      </c>
    </row>
    <row r="58" spans="1:7" s="5" customFormat="1" ht="25.5">
      <c r="A58" s="376" t="s">
        <v>608</v>
      </c>
      <c r="B58" s="376"/>
      <c r="C58" s="376"/>
      <c r="D58" s="230" t="s">
        <v>609</v>
      </c>
      <c r="E58" s="300">
        <f t="shared" ref="E58:G60" si="1">SUM(E59)</f>
        <v>150</v>
      </c>
      <c r="F58" s="300">
        <f t="shared" si="1"/>
        <v>0</v>
      </c>
      <c r="G58" s="300">
        <f t="shared" si="1"/>
        <v>150</v>
      </c>
    </row>
    <row r="59" spans="1:7" s="5" customFormat="1" ht="25.5">
      <c r="A59" s="376" t="s">
        <v>610</v>
      </c>
      <c r="B59" s="376"/>
      <c r="C59" s="376"/>
      <c r="D59" s="230" t="s">
        <v>611</v>
      </c>
      <c r="E59" s="300">
        <f t="shared" si="1"/>
        <v>150</v>
      </c>
      <c r="F59" s="300">
        <f t="shared" si="1"/>
        <v>0</v>
      </c>
      <c r="G59" s="300">
        <f t="shared" si="1"/>
        <v>150</v>
      </c>
    </row>
    <row r="60" spans="1:7" ht="25.5">
      <c r="A60" s="376" t="s">
        <v>612</v>
      </c>
      <c r="B60" s="376"/>
      <c r="C60" s="376"/>
      <c r="D60" s="229" t="s">
        <v>613</v>
      </c>
      <c r="E60" s="300">
        <f t="shared" si="1"/>
        <v>150</v>
      </c>
      <c r="F60" s="300">
        <f t="shared" si="1"/>
        <v>0</v>
      </c>
      <c r="G60" s="300">
        <f t="shared" si="1"/>
        <v>150</v>
      </c>
    </row>
    <row r="61" spans="1:7" ht="51">
      <c r="A61" s="379" t="s">
        <v>614</v>
      </c>
      <c r="B61" s="379"/>
      <c r="C61" s="379"/>
      <c r="D61" s="229" t="s">
        <v>615</v>
      </c>
      <c r="E61" s="302">
        <v>150</v>
      </c>
      <c r="F61" s="302"/>
      <c r="G61" s="302">
        <v>150</v>
      </c>
    </row>
    <row r="62" spans="1:7" ht="18.75">
      <c r="A62" s="376" t="s">
        <v>616</v>
      </c>
      <c r="B62" s="376"/>
      <c r="C62" s="376"/>
      <c r="D62" s="311" t="s">
        <v>617</v>
      </c>
      <c r="E62" s="300" t="e">
        <f>SUM(E63)</f>
        <v>#REF!</v>
      </c>
      <c r="F62" s="300" t="e">
        <f>SUM(F63)</f>
        <v>#REF!</v>
      </c>
      <c r="G62" s="300">
        <f>SUM(G63)</f>
        <v>620</v>
      </c>
    </row>
    <row r="63" spans="1:7" ht="24" customHeight="1">
      <c r="A63" s="376" t="s">
        <v>618</v>
      </c>
      <c r="B63" s="376"/>
      <c r="C63" s="376"/>
      <c r="D63" s="230" t="s">
        <v>619</v>
      </c>
      <c r="E63" s="300" t="e">
        <f>SUM(E64+E66+E68+E70+E72+E74+E76+E78+E80+#REF!)</f>
        <v>#REF!</v>
      </c>
      <c r="F63" s="300" t="e">
        <f>SUM(F64+F66+F68+F70+F72+F74+F76+F78+F80+#REF!)</f>
        <v>#REF!</v>
      </c>
      <c r="G63" s="300">
        <f>SUM(G64+G66+G68+G70+G72+G74+G76+G78+G80)</f>
        <v>620</v>
      </c>
    </row>
    <row r="64" spans="1:7" ht="39" customHeight="1">
      <c r="A64" s="391" t="s">
        <v>620</v>
      </c>
      <c r="B64" s="391"/>
      <c r="C64" s="391"/>
      <c r="D64" s="303" t="s">
        <v>713</v>
      </c>
      <c r="E64" s="300">
        <f>SUM(E65)</f>
        <v>130</v>
      </c>
      <c r="F64" s="300">
        <f>SUM(F65)</f>
        <v>0</v>
      </c>
      <c r="G64" s="300">
        <f>SUM(G65)</f>
        <v>90</v>
      </c>
    </row>
    <row r="65" spans="1:7" ht="66.75" customHeight="1">
      <c r="A65" s="392" t="s">
        <v>621</v>
      </c>
      <c r="B65" s="392"/>
      <c r="C65" s="392"/>
      <c r="D65" s="312" t="s">
        <v>714</v>
      </c>
      <c r="E65" s="313">
        <v>130</v>
      </c>
      <c r="F65" s="313"/>
      <c r="G65" s="313">
        <v>90</v>
      </c>
    </row>
    <row r="66" spans="1:7" ht="66" customHeight="1">
      <c r="A66" s="397" t="s">
        <v>622</v>
      </c>
      <c r="B66" s="397"/>
      <c r="C66" s="397"/>
      <c r="D66" s="303" t="s">
        <v>715</v>
      </c>
      <c r="E66" s="300">
        <f>SUM(E67)</f>
        <v>60</v>
      </c>
      <c r="F66" s="300">
        <f>SUM(F67)</f>
        <v>0</v>
      </c>
      <c r="G66" s="300">
        <f>SUM(G67)</f>
        <v>180</v>
      </c>
    </row>
    <row r="67" spans="1:7" ht="76.5" customHeight="1">
      <c r="A67" s="398" t="s">
        <v>623</v>
      </c>
      <c r="B67" s="398"/>
      <c r="C67" s="398"/>
      <c r="D67" s="226" t="s">
        <v>716</v>
      </c>
      <c r="E67" s="302">
        <v>60</v>
      </c>
      <c r="F67" s="302"/>
      <c r="G67" s="302">
        <v>180</v>
      </c>
    </row>
    <row r="68" spans="1:7" ht="44.25" customHeight="1">
      <c r="A68" s="399" t="s">
        <v>624</v>
      </c>
      <c r="B68" s="399"/>
      <c r="C68" s="399"/>
      <c r="D68" s="314" t="s">
        <v>717</v>
      </c>
      <c r="E68" s="300">
        <f>SUM(E69)</f>
        <v>15</v>
      </c>
      <c r="F68" s="300">
        <f>SUM(F69)</f>
        <v>0</v>
      </c>
      <c r="G68" s="300">
        <f>SUM(G69)</f>
        <v>5</v>
      </c>
    </row>
    <row r="69" spans="1:7" ht="63.75">
      <c r="A69" s="379" t="s">
        <v>625</v>
      </c>
      <c r="B69" s="379"/>
      <c r="C69" s="379"/>
      <c r="D69" s="315" t="s">
        <v>718</v>
      </c>
      <c r="E69" s="302">
        <v>15</v>
      </c>
      <c r="F69" s="302"/>
      <c r="G69" s="302">
        <v>5</v>
      </c>
    </row>
    <row r="70" spans="1:7" ht="53.25" customHeight="1">
      <c r="A70" s="376" t="s">
        <v>626</v>
      </c>
      <c r="B70" s="376"/>
      <c r="C70" s="376"/>
      <c r="D70" s="316" t="s">
        <v>719</v>
      </c>
      <c r="E70" s="300">
        <f>SUM(E71)</f>
        <v>5</v>
      </c>
      <c r="F70" s="300">
        <f>SUM(F71)</f>
        <v>0</v>
      </c>
      <c r="G70" s="300">
        <f>SUM(G71)</f>
        <v>3</v>
      </c>
    </row>
    <row r="71" spans="1:7" ht="78" customHeight="1">
      <c r="A71" s="379" t="s">
        <v>627</v>
      </c>
      <c r="B71" s="379"/>
      <c r="C71" s="379"/>
      <c r="D71" s="317" t="s">
        <v>720</v>
      </c>
      <c r="E71" s="302">
        <v>5</v>
      </c>
      <c r="F71" s="302"/>
      <c r="G71" s="302">
        <v>3</v>
      </c>
    </row>
    <row r="72" spans="1:7" ht="54.75" customHeight="1">
      <c r="A72" s="394" t="s">
        <v>628</v>
      </c>
      <c r="B72" s="395"/>
      <c r="C72" s="396"/>
      <c r="D72" s="318" t="s">
        <v>721</v>
      </c>
      <c r="E72" s="300">
        <f>SUM(E73)</f>
        <v>40</v>
      </c>
      <c r="F72" s="300">
        <f>SUM(F73)</f>
        <v>0</v>
      </c>
      <c r="G72" s="300">
        <f>SUM(G73)</f>
        <v>36</v>
      </c>
    </row>
    <row r="73" spans="1:7" ht="78.75" customHeight="1">
      <c r="A73" s="393" t="s">
        <v>629</v>
      </c>
      <c r="B73" s="393"/>
      <c r="C73" s="393"/>
      <c r="D73" s="319" t="s">
        <v>722</v>
      </c>
      <c r="E73" s="58">
        <v>40</v>
      </c>
      <c r="F73" s="58"/>
      <c r="G73" s="58">
        <v>36</v>
      </c>
    </row>
    <row r="74" spans="1:7" ht="57" customHeight="1">
      <c r="A74" s="4"/>
      <c r="B74" s="4"/>
      <c r="C74" s="4"/>
      <c r="D74" s="318" t="s">
        <v>723</v>
      </c>
      <c r="E74" s="300">
        <f>SUM(E75)</f>
        <v>10</v>
      </c>
      <c r="F74" s="300">
        <f>SUM(F75)</f>
        <v>0</v>
      </c>
      <c r="G74" s="300">
        <f>SUM(G75)</f>
        <v>10</v>
      </c>
    </row>
    <row r="75" spans="1:7" ht="70.5" customHeight="1">
      <c r="A75" s="393" t="s">
        <v>630</v>
      </c>
      <c r="B75" s="393"/>
      <c r="C75" s="393"/>
      <c r="D75" s="319" t="s">
        <v>724</v>
      </c>
      <c r="E75" s="320">
        <v>10</v>
      </c>
      <c r="F75" s="320"/>
      <c r="G75" s="302">
        <v>10</v>
      </c>
    </row>
    <row r="76" spans="1:7" ht="41.25" customHeight="1">
      <c r="A76" s="383" t="s">
        <v>631</v>
      </c>
      <c r="B76" s="383"/>
      <c r="C76" s="383"/>
      <c r="D76" s="318" t="s">
        <v>632</v>
      </c>
      <c r="E76" s="300">
        <f>SUM(E77)</f>
        <v>64</v>
      </c>
      <c r="F76" s="300">
        <f>SUM(F77)</f>
        <v>0</v>
      </c>
      <c r="G76" s="300">
        <f>SUM(G77)</f>
        <v>50</v>
      </c>
    </row>
    <row r="77" spans="1:7" ht="65.25" customHeight="1">
      <c r="A77" s="393" t="s">
        <v>633</v>
      </c>
      <c r="B77" s="393"/>
      <c r="C77" s="393"/>
      <c r="D77" s="319" t="s">
        <v>634</v>
      </c>
      <c r="E77" s="302">
        <v>64</v>
      </c>
      <c r="F77" s="302"/>
      <c r="G77" s="302">
        <v>50</v>
      </c>
    </row>
    <row r="78" spans="1:7" ht="51.75" customHeight="1">
      <c r="A78" s="383" t="s">
        <v>635</v>
      </c>
      <c r="B78" s="383"/>
      <c r="C78" s="383"/>
      <c r="D78" s="314" t="s">
        <v>725</v>
      </c>
      <c r="E78" s="300">
        <f>SUM(E79)</f>
        <v>140</v>
      </c>
      <c r="F78" s="300">
        <f>SUM(F79)</f>
        <v>0</v>
      </c>
      <c r="G78" s="300">
        <f>SUM(G79)</f>
        <v>100</v>
      </c>
    </row>
    <row r="79" spans="1:7" ht="69" customHeight="1">
      <c r="A79" s="393" t="s">
        <v>636</v>
      </c>
      <c r="B79" s="393"/>
      <c r="C79" s="393"/>
      <c r="D79" s="315" t="s">
        <v>726</v>
      </c>
      <c r="E79" s="302">
        <v>140</v>
      </c>
      <c r="F79" s="302"/>
      <c r="G79" s="302">
        <v>100</v>
      </c>
    </row>
    <row r="80" spans="1:7" ht="25.5">
      <c r="A80" s="394" t="s">
        <v>637</v>
      </c>
      <c r="B80" s="395"/>
      <c r="C80" s="396"/>
      <c r="D80" s="230" t="s">
        <v>638</v>
      </c>
      <c r="E80" s="300">
        <f>SUM(E81+ E82)</f>
        <v>180</v>
      </c>
      <c r="F80" s="300">
        <f>SUM(F81+ F82)</f>
        <v>0</v>
      </c>
      <c r="G80" s="300">
        <f>SUM(G81+ G82)</f>
        <v>146</v>
      </c>
    </row>
    <row r="81" spans="1:7" ht="51" customHeight="1">
      <c r="A81" s="393" t="s">
        <v>639</v>
      </c>
      <c r="B81" s="393"/>
      <c r="C81" s="393"/>
      <c r="D81" s="229" t="s">
        <v>640</v>
      </c>
      <c r="E81" s="320">
        <v>80</v>
      </c>
      <c r="F81" s="320"/>
      <c r="G81" s="302">
        <v>100</v>
      </c>
    </row>
    <row r="82" spans="1:7" ht="38.25">
      <c r="A82" s="393" t="s">
        <v>641</v>
      </c>
      <c r="B82" s="393"/>
      <c r="C82" s="393"/>
      <c r="D82" s="229" t="s">
        <v>642</v>
      </c>
      <c r="E82" s="320">
        <v>100</v>
      </c>
      <c r="F82" s="320"/>
      <c r="G82" s="302">
        <v>46</v>
      </c>
    </row>
    <row r="83" spans="1:7">
      <c r="A83" s="400" t="s">
        <v>643</v>
      </c>
      <c r="B83" s="400"/>
      <c r="C83" s="400"/>
      <c r="D83" s="321" t="s">
        <v>644</v>
      </c>
      <c r="E83" s="322" t="e">
        <f>E84+#REF!</f>
        <v>#REF!</v>
      </c>
      <c r="F83" s="322" t="e">
        <f>F84+#REF!</f>
        <v>#REF!</v>
      </c>
      <c r="G83" s="322">
        <f>G84</f>
        <v>308922.40000000002</v>
      </c>
    </row>
    <row r="84" spans="1:7" ht="25.5">
      <c r="A84" s="400" t="s">
        <v>645</v>
      </c>
      <c r="B84" s="400"/>
      <c r="C84" s="400"/>
      <c r="D84" s="20" t="s">
        <v>646</v>
      </c>
      <c r="E84" s="322" t="e">
        <f>E86+E88+E101+E104</f>
        <v>#REF!</v>
      </c>
      <c r="F84" s="322" t="e">
        <f>F86+F88+F101+F104</f>
        <v>#REF!</v>
      </c>
      <c r="G84" s="322">
        <f>G85+G88+G101+G104</f>
        <v>308922.40000000002</v>
      </c>
    </row>
    <row r="85" spans="1:7">
      <c r="A85" s="400" t="s">
        <v>647</v>
      </c>
      <c r="B85" s="400"/>
      <c r="C85" s="400"/>
      <c r="D85" s="323" t="s">
        <v>648</v>
      </c>
      <c r="E85" s="322">
        <f>SUM(E87:E87)</f>
        <v>79925</v>
      </c>
      <c r="F85" s="322">
        <f>SUM(F87:F87)</f>
        <v>0</v>
      </c>
      <c r="G85" s="322">
        <f>G86</f>
        <v>120777</v>
      </c>
    </row>
    <row r="86" spans="1:7" ht="25.5">
      <c r="A86" s="401" t="s">
        <v>649</v>
      </c>
      <c r="B86" s="401"/>
      <c r="C86" s="401"/>
      <c r="D86" s="20" t="s">
        <v>650</v>
      </c>
      <c r="E86" s="322">
        <f>E87</f>
        <v>79925</v>
      </c>
      <c r="F86" s="322">
        <f>F87</f>
        <v>0</v>
      </c>
      <c r="G86" s="322">
        <f>G87</f>
        <v>120777</v>
      </c>
    </row>
    <row r="87" spans="1:7" ht="25.5">
      <c r="A87" s="401" t="s">
        <v>651</v>
      </c>
      <c r="B87" s="401"/>
      <c r="C87" s="401"/>
      <c r="D87" s="20" t="s">
        <v>652</v>
      </c>
      <c r="E87" s="58">
        <v>79925</v>
      </c>
      <c r="F87" s="58"/>
      <c r="G87" s="58">
        <v>120777</v>
      </c>
    </row>
    <row r="88" spans="1:7" ht="29.25" customHeight="1">
      <c r="A88" s="400" t="s">
        <v>653</v>
      </c>
      <c r="B88" s="400"/>
      <c r="C88" s="400"/>
      <c r="D88" s="323" t="s">
        <v>654</v>
      </c>
      <c r="E88" s="322" t="e">
        <f>#REF!+E89+#REF!+E99</f>
        <v>#REF!</v>
      </c>
      <c r="F88" s="322" t="e">
        <f>#REF!+F89+#REF!+F99+F92+#REF!+#REF!+F96</f>
        <v>#REF!</v>
      </c>
      <c r="G88" s="322">
        <f>G89+G91+G95+G99+G93+G97</f>
        <v>75449.2</v>
      </c>
    </row>
    <row r="89" spans="1:7" ht="40.5" customHeight="1">
      <c r="A89" s="403" t="s">
        <v>655</v>
      </c>
      <c r="B89" s="405"/>
      <c r="C89" s="406"/>
      <c r="D89" s="20" t="s">
        <v>656</v>
      </c>
      <c r="E89" s="326">
        <f>E90</f>
        <v>3386.9</v>
      </c>
      <c r="F89" s="326">
        <f>F90</f>
        <v>403.7</v>
      </c>
      <c r="G89" s="326">
        <f>G90</f>
        <v>3798.4</v>
      </c>
    </row>
    <row r="90" spans="1:7" ht="51">
      <c r="A90" s="403" t="s">
        <v>657</v>
      </c>
      <c r="B90" s="405"/>
      <c r="C90" s="406"/>
      <c r="D90" s="20" t="s">
        <v>658</v>
      </c>
      <c r="E90" s="325">
        <v>3386.9</v>
      </c>
      <c r="F90" s="325">
        <v>403.7</v>
      </c>
      <c r="G90" s="325">
        <v>3798.4</v>
      </c>
    </row>
    <row r="91" spans="1:7" ht="51">
      <c r="A91" s="402" t="s">
        <v>659</v>
      </c>
      <c r="B91" s="403"/>
      <c r="C91" s="404"/>
      <c r="D91" s="324" t="s">
        <v>660</v>
      </c>
      <c r="E91" s="325"/>
      <c r="F91" s="325"/>
      <c r="G91" s="326">
        <f>G92</f>
        <v>740.6</v>
      </c>
    </row>
    <row r="92" spans="1:7" ht="51">
      <c r="A92" s="402" t="s">
        <v>661</v>
      </c>
      <c r="B92" s="403"/>
      <c r="C92" s="404"/>
      <c r="D92" s="327" t="s">
        <v>662</v>
      </c>
      <c r="E92" s="325"/>
      <c r="F92" s="325">
        <v>873.7</v>
      </c>
      <c r="G92" s="325">
        <v>740.6</v>
      </c>
    </row>
    <row r="93" spans="1:7" ht="28.5" customHeight="1">
      <c r="A93" s="407" t="s">
        <v>760</v>
      </c>
      <c r="B93" s="407"/>
      <c r="C93" s="407"/>
      <c r="D93" s="327" t="s">
        <v>761</v>
      </c>
      <c r="E93" s="325"/>
      <c r="F93" s="326"/>
      <c r="G93" s="326">
        <f>G94</f>
        <v>2740</v>
      </c>
    </row>
    <row r="94" spans="1:7" ht="28.5" customHeight="1">
      <c r="A94" s="407" t="s">
        <v>762</v>
      </c>
      <c r="B94" s="407"/>
      <c r="C94" s="407"/>
      <c r="D94" s="327" t="s">
        <v>763</v>
      </c>
      <c r="E94" s="325"/>
      <c r="F94" s="326"/>
      <c r="G94" s="58">
        <v>2740</v>
      </c>
    </row>
    <row r="95" spans="1:7" ht="28.5" customHeight="1">
      <c r="A95" s="407" t="s">
        <v>663</v>
      </c>
      <c r="B95" s="408"/>
      <c r="C95" s="408"/>
      <c r="D95" s="324" t="s">
        <v>664</v>
      </c>
      <c r="E95" s="325"/>
      <c r="F95" s="325"/>
      <c r="G95" s="326">
        <f>G96</f>
        <v>66172.3</v>
      </c>
    </row>
    <row r="96" spans="1:7" ht="28.5" customHeight="1">
      <c r="A96" s="407" t="s">
        <v>665</v>
      </c>
      <c r="B96" s="408"/>
      <c r="C96" s="408"/>
      <c r="D96" s="20" t="s">
        <v>666</v>
      </c>
      <c r="E96" s="325"/>
      <c r="F96" s="326">
        <v>34.6</v>
      </c>
      <c r="G96" s="58">
        <v>66172.3</v>
      </c>
    </row>
    <row r="97" spans="1:7" ht="38.25">
      <c r="A97" s="403" t="s">
        <v>764</v>
      </c>
      <c r="B97" s="403"/>
      <c r="C97" s="404"/>
      <c r="D97" s="20" t="s">
        <v>765</v>
      </c>
      <c r="E97" s="302"/>
      <c r="F97" s="302"/>
      <c r="G97" s="363">
        <f>G98</f>
        <v>1400</v>
      </c>
    </row>
    <row r="98" spans="1:7" ht="51">
      <c r="A98" s="403" t="s">
        <v>766</v>
      </c>
      <c r="B98" s="403"/>
      <c r="C98" s="404"/>
      <c r="D98" s="20" t="s">
        <v>767</v>
      </c>
      <c r="E98" s="302"/>
      <c r="F98" s="302"/>
      <c r="G98" s="302">
        <v>1400</v>
      </c>
    </row>
    <row r="99" spans="1:7">
      <c r="A99" s="401" t="s">
        <v>667</v>
      </c>
      <c r="B99" s="401"/>
      <c r="C99" s="401"/>
      <c r="D99" s="20" t="s">
        <v>668</v>
      </c>
      <c r="E99" s="326">
        <f>E100</f>
        <v>413.8</v>
      </c>
      <c r="F99" s="326">
        <f>F100</f>
        <v>0</v>
      </c>
      <c r="G99" s="326">
        <f>G100</f>
        <v>597.9</v>
      </c>
    </row>
    <row r="100" spans="1:7">
      <c r="A100" s="401" t="s">
        <v>669</v>
      </c>
      <c r="B100" s="401"/>
      <c r="C100" s="401"/>
      <c r="D100" s="20" t="s">
        <v>670</v>
      </c>
      <c r="E100" s="58">
        <f>48.3+365.5</f>
        <v>413.8</v>
      </c>
      <c r="F100" s="58"/>
      <c r="G100" s="58">
        <v>597.9</v>
      </c>
    </row>
    <row r="101" spans="1:7">
      <c r="A101" s="400" t="s">
        <v>671</v>
      </c>
      <c r="B101" s="400"/>
      <c r="C101" s="400"/>
      <c r="D101" s="323" t="s">
        <v>672</v>
      </c>
      <c r="E101" s="322">
        <f>E102</f>
        <v>88797.8</v>
      </c>
      <c r="F101" s="322" t="e">
        <f>F102+#REF!</f>
        <v>#REF!</v>
      </c>
      <c r="G101" s="322">
        <f t="shared" ref="G101:G102" si="2">G102</f>
        <v>94889.2</v>
      </c>
    </row>
    <row r="102" spans="1:7" ht="25.5">
      <c r="A102" s="401" t="s">
        <v>673</v>
      </c>
      <c r="B102" s="401"/>
      <c r="C102" s="401"/>
      <c r="D102" s="20" t="s">
        <v>674</v>
      </c>
      <c r="E102" s="322">
        <f>E103</f>
        <v>88797.8</v>
      </c>
      <c r="F102" s="322">
        <f>F103</f>
        <v>-20.5</v>
      </c>
      <c r="G102" s="322">
        <f t="shared" si="2"/>
        <v>94889.2</v>
      </c>
    </row>
    <row r="103" spans="1:7" ht="25.5">
      <c r="A103" s="401" t="s">
        <v>675</v>
      </c>
      <c r="B103" s="401"/>
      <c r="C103" s="401"/>
      <c r="D103" s="20" t="s">
        <v>676</v>
      </c>
      <c r="E103" s="58">
        <v>88797.8</v>
      </c>
      <c r="F103" s="58">
        <v>-20.5</v>
      </c>
      <c r="G103" s="58">
        <v>94889.2</v>
      </c>
    </row>
    <row r="104" spans="1:7">
      <c r="A104" s="400" t="s">
        <v>677</v>
      </c>
      <c r="B104" s="400"/>
      <c r="C104" s="400"/>
      <c r="D104" s="321" t="s">
        <v>230</v>
      </c>
      <c r="E104" s="322">
        <f>E105+E107+E111</f>
        <v>14135.099999999999</v>
      </c>
      <c r="F104" s="322">
        <f>F105+F107+F111</f>
        <v>177.3</v>
      </c>
      <c r="G104" s="322">
        <f>G105+G107+G111+G109</f>
        <v>17807.000000000004</v>
      </c>
    </row>
    <row r="105" spans="1:7" ht="51">
      <c r="A105" s="401" t="s">
        <v>678</v>
      </c>
      <c r="B105" s="401"/>
      <c r="C105" s="401"/>
      <c r="D105" s="20" t="s">
        <v>679</v>
      </c>
      <c r="E105" s="322">
        <f>E106</f>
        <v>8737.2999999999993</v>
      </c>
      <c r="F105" s="322">
        <f>F106</f>
        <v>0</v>
      </c>
      <c r="G105" s="322">
        <f>G106</f>
        <v>9488.7000000000007</v>
      </c>
    </row>
    <row r="106" spans="1:7" ht="51">
      <c r="A106" s="401" t="s">
        <v>680</v>
      </c>
      <c r="B106" s="401"/>
      <c r="C106" s="401"/>
      <c r="D106" s="20" t="s">
        <v>681</v>
      </c>
      <c r="E106" s="58">
        <v>8737.2999999999993</v>
      </c>
      <c r="F106" s="58"/>
      <c r="G106" s="58">
        <v>9488.7000000000007</v>
      </c>
    </row>
    <row r="107" spans="1:7" ht="93.75" customHeight="1">
      <c r="A107" s="402" t="s">
        <v>682</v>
      </c>
      <c r="B107" s="403"/>
      <c r="C107" s="404"/>
      <c r="D107" s="20" t="s">
        <v>683</v>
      </c>
      <c r="E107" s="326">
        <f>E108</f>
        <v>4822.3999999999996</v>
      </c>
      <c r="F107" s="326">
        <f>F108</f>
        <v>177.3</v>
      </c>
      <c r="G107" s="326">
        <f>G108</f>
        <v>7655.7</v>
      </c>
    </row>
    <row r="108" spans="1:7" ht="105.75" customHeight="1">
      <c r="A108" s="402" t="s">
        <v>684</v>
      </c>
      <c r="B108" s="403"/>
      <c r="C108" s="404"/>
      <c r="D108" s="20" t="s">
        <v>685</v>
      </c>
      <c r="E108" s="58">
        <v>4822.3999999999996</v>
      </c>
      <c r="F108" s="58">
        <v>177.3</v>
      </c>
      <c r="G108" s="58">
        <v>7655.7</v>
      </c>
    </row>
    <row r="109" spans="1:7" ht="117.75" customHeight="1">
      <c r="A109" s="401" t="s">
        <v>771</v>
      </c>
      <c r="B109" s="401"/>
      <c r="C109" s="401"/>
      <c r="D109" s="23" t="s">
        <v>770</v>
      </c>
      <c r="E109" s="58"/>
      <c r="F109" s="58"/>
      <c r="G109" s="326">
        <f>G110</f>
        <v>234.4</v>
      </c>
    </row>
    <row r="110" spans="1:7" ht="56.25" customHeight="1">
      <c r="A110" s="401" t="s">
        <v>768</v>
      </c>
      <c r="B110" s="401"/>
      <c r="C110" s="401"/>
      <c r="D110" s="20" t="s">
        <v>769</v>
      </c>
      <c r="E110" s="58"/>
      <c r="F110" s="58"/>
      <c r="G110" s="58">
        <v>234.4</v>
      </c>
    </row>
    <row r="111" spans="1:7" ht="18" customHeight="1">
      <c r="A111" s="402" t="s">
        <v>686</v>
      </c>
      <c r="B111" s="403"/>
      <c r="C111" s="404"/>
      <c r="D111" s="20" t="s">
        <v>687</v>
      </c>
      <c r="E111" s="326">
        <f>E112</f>
        <v>575.4</v>
      </c>
      <c r="F111" s="326">
        <f>F112</f>
        <v>0</v>
      </c>
      <c r="G111" s="326">
        <f>G112</f>
        <v>428.2</v>
      </c>
    </row>
    <row r="112" spans="1:7" ht="29.25" customHeight="1">
      <c r="A112" s="402" t="s">
        <v>688</v>
      </c>
      <c r="B112" s="403"/>
      <c r="C112" s="404"/>
      <c r="D112" s="20" t="s">
        <v>689</v>
      </c>
      <c r="E112" s="58">
        <v>575.4</v>
      </c>
      <c r="F112" s="58"/>
      <c r="G112" s="58">
        <v>428.2</v>
      </c>
    </row>
    <row r="113" spans="1:7" ht="21.75" customHeight="1">
      <c r="A113" s="409"/>
      <c r="B113" s="410"/>
      <c r="C113" s="411"/>
      <c r="D113" s="321" t="s">
        <v>690</v>
      </c>
      <c r="E113" s="322" t="e">
        <f>E11+E83</f>
        <v>#REF!</v>
      </c>
      <c r="F113" s="322" t="e">
        <f>F11+F83</f>
        <v>#REF!</v>
      </c>
      <c r="G113" s="322">
        <f>G11+G83</f>
        <v>348377.53</v>
      </c>
    </row>
  </sheetData>
  <autoFilter ref="A10:G113">
    <filterColumn colId="0" showButton="0"/>
    <filterColumn colId="1" showButton="0"/>
  </autoFilter>
  <mergeCells count="114">
    <mergeCell ref="A106:C106"/>
    <mergeCell ref="A95:C95"/>
    <mergeCell ref="A96:C96"/>
    <mergeCell ref="A99:C99"/>
    <mergeCell ref="A100:C100"/>
    <mergeCell ref="A113:C113"/>
    <mergeCell ref="A107:C107"/>
    <mergeCell ref="A108:C108"/>
    <mergeCell ref="A111:C111"/>
    <mergeCell ref="A112:C112"/>
    <mergeCell ref="A110:C110"/>
    <mergeCell ref="A109:C109"/>
    <mergeCell ref="A91:C91"/>
    <mergeCell ref="A92:C92"/>
    <mergeCell ref="A89:C89"/>
    <mergeCell ref="A90:C90"/>
    <mergeCell ref="A101:C101"/>
    <mergeCell ref="A102:C102"/>
    <mergeCell ref="A103:C103"/>
    <mergeCell ref="A104:C104"/>
    <mergeCell ref="A105:C105"/>
    <mergeCell ref="A93:C93"/>
    <mergeCell ref="A94:C94"/>
    <mergeCell ref="A97:C97"/>
    <mergeCell ref="A98:C98"/>
    <mergeCell ref="A85:C85"/>
    <mergeCell ref="A86:C86"/>
    <mergeCell ref="A87:C87"/>
    <mergeCell ref="A88:C88"/>
    <mergeCell ref="A79:C79"/>
    <mergeCell ref="A80:C80"/>
    <mergeCell ref="A81:C81"/>
    <mergeCell ref="A82:C82"/>
    <mergeCell ref="A83:C83"/>
    <mergeCell ref="A84:C84"/>
    <mergeCell ref="A72:C72"/>
    <mergeCell ref="A73:C73"/>
    <mergeCell ref="A75:C75"/>
    <mergeCell ref="A76:C76"/>
    <mergeCell ref="A77:C77"/>
    <mergeCell ref="A78:C78"/>
    <mergeCell ref="A66:C66"/>
    <mergeCell ref="A67:C67"/>
    <mergeCell ref="A68:C68"/>
    <mergeCell ref="A69:C69"/>
    <mergeCell ref="A70:C70"/>
    <mergeCell ref="A71:C71"/>
    <mergeCell ref="A60:C60"/>
    <mergeCell ref="A61:C61"/>
    <mergeCell ref="A62:C62"/>
    <mergeCell ref="A63:C63"/>
    <mergeCell ref="A64:C64"/>
    <mergeCell ref="A65:C65"/>
    <mergeCell ref="A54:C54"/>
    <mergeCell ref="A55:C55"/>
    <mergeCell ref="A56:C56"/>
    <mergeCell ref="A57:C57"/>
    <mergeCell ref="A58:C58"/>
    <mergeCell ref="A59:C59"/>
    <mergeCell ref="A48:C48"/>
    <mergeCell ref="A49:C49"/>
    <mergeCell ref="A50:C50"/>
    <mergeCell ref="A51:C51"/>
    <mergeCell ref="A52:C52"/>
    <mergeCell ref="A53:C53"/>
    <mergeCell ref="A42:C42"/>
    <mergeCell ref="A43:C43"/>
    <mergeCell ref="A44:C44"/>
    <mergeCell ref="A45:C45"/>
    <mergeCell ref="A46:C46"/>
    <mergeCell ref="A47:C47"/>
    <mergeCell ref="A36:C36"/>
    <mergeCell ref="A37:C37"/>
    <mergeCell ref="A38:C38"/>
    <mergeCell ref="A39:C39"/>
    <mergeCell ref="A40:C40"/>
    <mergeCell ref="A41:C41"/>
    <mergeCell ref="A34:C34"/>
    <mergeCell ref="A35:C35"/>
    <mergeCell ref="A28:C28"/>
    <mergeCell ref="A29:C29"/>
    <mergeCell ref="A30:C30"/>
    <mergeCell ref="A31:C31"/>
    <mergeCell ref="A32:C32"/>
    <mergeCell ref="A33:C33"/>
    <mergeCell ref="A23:C23"/>
    <mergeCell ref="A24:C24"/>
    <mergeCell ref="A25:C25"/>
    <mergeCell ref="A26:C26"/>
    <mergeCell ref="A27:C27"/>
    <mergeCell ref="A16:C16"/>
    <mergeCell ref="A17:C17"/>
    <mergeCell ref="A18:C18"/>
    <mergeCell ref="A19:C19"/>
    <mergeCell ref="A20:C20"/>
    <mergeCell ref="A21:C21"/>
    <mergeCell ref="A14:C14"/>
    <mergeCell ref="A15:C15"/>
    <mergeCell ref="A7:D7"/>
    <mergeCell ref="B8:D8"/>
    <mergeCell ref="A9:C10"/>
    <mergeCell ref="D9:D10"/>
    <mergeCell ref="E9:E10"/>
    <mergeCell ref="F9:F10"/>
    <mergeCell ref="A22:C22"/>
    <mergeCell ref="G9:G10"/>
    <mergeCell ref="A11:C11"/>
    <mergeCell ref="A12:C12"/>
    <mergeCell ref="A13:C13"/>
    <mergeCell ref="A1:G1"/>
    <mergeCell ref="A2:G2"/>
    <mergeCell ref="A3:G3"/>
    <mergeCell ref="D4:G4"/>
    <mergeCell ref="D5:G5"/>
  </mergeCells>
  <pageMargins left="0.70866141732283472" right="0.70866141732283472" top="0.94488188976377963" bottom="0.94488188976377963" header="0.31496062992125984" footer="0.31496062992125984"/>
  <pageSetup paperSize="9" scale="93" fitToHeight="0" orientation="portrait" r:id="rId1"/>
  <headerFooter alignWithMargins="0"/>
  <rowBreaks count="5" manualBreakCount="5">
    <brk id="21" max="6" man="1"/>
    <brk id="37" max="6" man="1"/>
    <brk id="61" max="6" man="1"/>
    <brk id="74" max="6" man="1"/>
    <brk id="95" max="6" man="1"/>
  </rowBreaks>
</worksheet>
</file>

<file path=xl/worksheets/sheet2.xml><?xml version="1.0" encoding="utf-8"?>
<worksheet xmlns="http://schemas.openxmlformats.org/spreadsheetml/2006/main" xmlns:r="http://schemas.openxmlformats.org/officeDocument/2006/relationships">
  <sheetPr>
    <pageSetUpPr fitToPage="1"/>
  </sheetPr>
  <dimension ref="A1:H109"/>
  <sheetViews>
    <sheetView view="pageBreakPreview" zoomScaleSheetLayoutView="100" workbookViewId="0">
      <selection activeCell="D6" sqref="D6"/>
    </sheetView>
  </sheetViews>
  <sheetFormatPr defaultRowHeight="12.75"/>
  <cols>
    <col min="1" max="1" width="10.7109375" style="237" bestFit="1" customWidth="1"/>
    <col min="2" max="2" width="9.140625" style="237"/>
    <col min="3" max="3" width="4.42578125" style="237" customWidth="1"/>
    <col min="4" max="4" width="57.42578125" style="4" customWidth="1"/>
    <col min="5" max="6" width="13.140625" style="298" hidden="1" customWidth="1"/>
    <col min="7" max="8" width="13.140625" style="298" customWidth="1"/>
    <col min="9" max="16384" width="9.140625" style="4"/>
  </cols>
  <sheetData>
    <row r="1" spans="1:8" ht="12.75" customHeight="1">
      <c r="A1" s="377" t="s">
        <v>320</v>
      </c>
      <c r="B1" s="377"/>
      <c r="C1" s="377"/>
      <c r="D1" s="377"/>
      <c r="E1" s="377"/>
      <c r="F1" s="377"/>
      <c r="G1" s="377"/>
      <c r="H1" s="377"/>
    </row>
    <row r="2" spans="1:8" ht="12.75" customHeight="1">
      <c r="A2" s="377" t="s">
        <v>513</v>
      </c>
      <c r="B2" s="377"/>
      <c r="C2" s="377"/>
      <c r="D2" s="377"/>
      <c r="E2" s="377"/>
      <c r="F2" s="377"/>
      <c r="G2" s="377"/>
      <c r="H2" s="377"/>
    </row>
    <row r="3" spans="1:8" ht="12.75" customHeight="1">
      <c r="A3" s="377" t="s">
        <v>140</v>
      </c>
      <c r="B3" s="377"/>
      <c r="C3" s="377"/>
      <c r="D3" s="377"/>
      <c r="E3" s="377"/>
      <c r="F3" s="377"/>
      <c r="G3" s="377"/>
      <c r="H3" s="377"/>
    </row>
    <row r="4" spans="1:8" ht="12.75" customHeight="1">
      <c r="A4" s="132"/>
      <c r="B4" s="132"/>
      <c r="C4" s="132"/>
      <c r="D4" s="377" t="s">
        <v>794</v>
      </c>
      <c r="E4" s="377"/>
      <c r="F4" s="377"/>
      <c r="G4" s="377"/>
      <c r="H4" s="377"/>
    </row>
    <row r="5" spans="1:8" ht="27.75" customHeight="1">
      <c r="A5" s="4"/>
      <c r="B5" s="256"/>
      <c r="C5" s="256"/>
      <c r="D5" s="378" t="s">
        <v>802</v>
      </c>
      <c r="E5" s="378"/>
      <c r="F5" s="378"/>
      <c r="G5" s="378"/>
      <c r="H5" s="378"/>
    </row>
    <row r="6" spans="1:8" ht="32.25" customHeight="1">
      <c r="A6" s="4"/>
      <c r="B6" s="256"/>
      <c r="C6" s="256"/>
      <c r="D6" s="131"/>
      <c r="E6" s="297"/>
      <c r="F6" s="297"/>
      <c r="G6" s="297"/>
      <c r="H6" s="297"/>
    </row>
    <row r="7" spans="1:8" ht="28.5" customHeight="1">
      <c r="A7" s="380" t="s">
        <v>692</v>
      </c>
      <c r="B7" s="380"/>
      <c r="C7" s="380"/>
      <c r="D7" s="380"/>
    </row>
    <row r="8" spans="1:8" ht="20.25" customHeight="1">
      <c r="B8" s="381"/>
      <c r="C8" s="381"/>
      <c r="D8" s="382"/>
      <c r="E8" s="297" t="s">
        <v>141</v>
      </c>
      <c r="F8" s="297" t="s">
        <v>141</v>
      </c>
      <c r="G8" s="297"/>
      <c r="H8" s="297" t="s">
        <v>141</v>
      </c>
    </row>
    <row r="9" spans="1:8" ht="12.75" customHeight="1">
      <c r="A9" s="383" t="s">
        <v>515</v>
      </c>
      <c r="B9" s="383"/>
      <c r="C9" s="383"/>
      <c r="D9" s="376" t="s">
        <v>516</v>
      </c>
      <c r="E9" s="375" t="s">
        <v>298</v>
      </c>
      <c r="F9" s="375" t="s">
        <v>298</v>
      </c>
      <c r="G9" s="375" t="s">
        <v>337</v>
      </c>
      <c r="H9" s="375" t="s">
        <v>338</v>
      </c>
    </row>
    <row r="10" spans="1:8" ht="21.75" customHeight="1">
      <c r="A10" s="383"/>
      <c r="B10" s="383"/>
      <c r="C10" s="383"/>
      <c r="D10" s="376"/>
      <c r="E10" s="375"/>
      <c r="F10" s="375"/>
      <c r="G10" s="375"/>
      <c r="H10" s="375"/>
    </row>
    <row r="11" spans="1:8">
      <c r="A11" s="376" t="s">
        <v>517</v>
      </c>
      <c r="B11" s="376"/>
      <c r="C11" s="376"/>
      <c r="D11" s="299" t="s">
        <v>518</v>
      </c>
      <c r="E11" s="300" t="e">
        <f>SUM(E12+E29+E37+E40+E49+E54+E58+E62+E19)</f>
        <v>#REF!</v>
      </c>
      <c r="F11" s="300" t="e">
        <f>SUM(F12+F29+F37+F40+F49+F54+F58+F62+F19)</f>
        <v>#REF!</v>
      </c>
      <c r="G11" s="300">
        <f>SUM(G12+G29+G37+G40+G48+G54+G58+G62+G19)</f>
        <v>40313.879999999997</v>
      </c>
      <c r="H11" s="300">
        <f>SUM(H12+H29+H37+H40+H48+H54+H58+H62+H19)</f>
        <v>43222.47</v>
      </c>
    </row>
    <row r="12" spans="1:8">
      <c r="A12" s="376" t="s">
        <v>519</v>
      </c>
      <c r="B12" s="376"/>
      <c r="C12" s="376"/>
      <c r="D12" s="299" t="s">
        <v>520</v>
      </c>
      <c r="E12" s="300">
        <f>SUM(E13)</f>
        <v>18100</v>
      </c>
      <c r="F12" s="300">
        <f>SUM(F13)</f>
        <v>0</v>
      </c>
      <c r="G12" s="300">
        <f>SUM(G13)</f>
        <v>19150</v>
      </c>
      <c r="H12" s="300">
        <f>SUM(H13)</f>
        <v>19300</v>
      </c>
    </row>
    <row r="13" spans="1:8">
      <c r="A13" s="376" t="s">
        <v>521</v>
      </c>
      <c r="B13" s="376"/>
      <c r="C13" s="376"/>
      <c r="D13" s="230" t="s">
        <v>522</v>
      </c>
      <c r="E13" s="300">
        <f>SUM(E14+E15+E18+E16)</f>
        <v>18100</v>
      </c>
      <c r="F13" s="300">
        <f>SUM(F14+F15+F18+F16)</f>
        <v>0</v>
      </c>
      <c r="G13" s="300">
        <f>SUM(G14+G15+G18+G16+G17 )</f>
        <v>19150</v>
      </c>
      <c r="H13" s="300">
        <f>SUM(H14+H15+H18+H16+H17 )</f>
        <v>19300</v>
      </c>
    </row>
    <row r="14" spans="1:8" ht="88.5" customHeight="1">
      <c r="A14" s="379" t="s">
        <v>523</v>
      </c>
      <c r="B14" s="379"/>
      <c r="C14" s="379"/>
      <c r="D14" s="301" t="s">
        <v>524</v>
      </c>
      <c r="E14" s="302">
        <v>17798</v>
      </c>
      <c r="F14" s="302"/>
      <c r="G14" s="302">
        <v>18639</v>
      </c>
      <c r="H14" s="302">
        <v>18789</v>
      </c>
    </row>
    <row r="15" spans="1:8" ht="93.75" customHeight="1">
      <c r="A15" s="379" t="s">
        <v>525</v>
      </c>
      <c r="B15" s="379"/>
      <c r="C15" s="379"/>
      <c r="D15" s="301" t="s">
        <v>526</v>
      </c>
      <c r="E15" s="302">
        <v>75</v>
      </c>
      <c r="F15" s="302"/>
      <c r="G15" s="302">
        <v>120</v>
      </c>
      <c r="H15" s="302">
        <v>120</v>
      </c>
    </row>
    <row r="16" spans="1:8" ht="63.75">
      <c r="A16" s="379" t="s">
        <v>527</v>
      </c>
      <c r="B16" s="379"/>
      <c r="C16" s="379"/>
      <c r="D16" s="301" t="s">
        <v>528</v>
      </c>
      <c r="E16" s="302">
        <v>82</v>
      </c>
      <c r="F16" s="302"/>
      <c r="G16" s="302">
        <v>140</v>
      </c>
      <c r="H16" s="302">
        <v>140</v>
      </c>
    </row>
    <row r="17" spans="1:8" ht="63.75" customHeight="1">
      <c r="A17" s="379" t="s">
        <v>529</v>
      </c>
      <c r="B17" s="379"/>
      <c r="C17" s="379"/>
      <c r="D17" s="301" t="s">
        <v>530</v>
      </c>
      <c r="E17" s="302"/>
      <c r="F17" s="302"/>
      <c r="G17" s="302">
        <v>60</v>
      </c>
      <c r="H17" s="302">
        <v>60</v>
      </c>
    </row>
    <row r="18" spans="1:8" ht="60" customHeight="1">
      <c r="A18" s="384" t="s">
        <v>531</v>
      </c>
      <c r="B18" s="379"/>
      <c r="C18" s="379"/>
      <c r="D18" s="301" t="s">
        <v>694</v>
      </c>
      <c r="E18" s="302">
        <v>145</v>
      </c>
      <c r="F18" s="302"/>
      <c r="G18" s="302">
        <v>191</v>
      </c>
      <c r="H18" s="302">
        <v>191</v>
      </c>
    </row>
    <row r="19" spans="1:8" ht="25.5">
      <c r="A19" s="376" t="s">
        <v>532</v>
      </c>
      <c r="B19" s="376"/>
      <c r="C19" s="376"/>
      <c r="D19" s="303" t="s">
        <v>533</v>
      </c>
      <c r="E19" s="304">
        <f>SUM(E20)</f>
        <v>6032.79</v>
      </c>
      <c r="F19" s="304">
        <f>SUM(F20)</f>
        <v>0</v>
      </c>
      <c r="G19" s="300">
        <f>SUM(G20)</f>
        <v>8574.3799999999992</v>
      </c>
      <c r="H19" s="300">
        <f>SUM(H20)</f>
        <v>11117.970000000001</v>
      </c>
    </row>
    <row r="20" spans="1:8" ht="25.5">
      <c r="A20" s="376" t="s">
        <v>534</v>
      </c>
      <c r="B20" s="376"/>
      <c r="C20" s="376"/>
      <c r="D20" s="303" t="s">
        <v>535</v>
      </c>
      <c r="E20" s="304">
        <f>SUM(E21+E23+E25+E27)</f>
        <v>6032.79</v>
      </c>
      <c r="F20" s="304">
        <f>SUM(F21+F23+F25+F27)</f>
        <v>0</v>
      </c>
      <c r="G20" s="300">
        <f>SUM(G21+G23+G25+G27)</f>
        <v>8574.3799999999992</v>
      </c>
      <c r="H20" s="300">
        <f>SUM(H21+H23+H25+H27)</f>
        <v>11117.970000000001</v>
      </c>
    </row>
    <row r="21" spans="1:8" ht="55.5" customHeight="1">
      <c r="A21" s="376" t="s">
        <v>536</v>
      </c>
      <c r="B21" s="376"/>
      <c r="C21" s="376"/>
      <c r="D21" s="305" t="s">
        <v>537</v>
      </c>
      <c r="E21" s="304">
        <f>SUM(E22:E22)</f>
        <v>2857.43</v>
      </c>
      <c r="F21" s="304">
        <f>SUM(F22:F22)</f>
        <v>0</v>
      </c>
      <c r="G21" s="300">
        <f>SUM(G22:G22)</f>
        <v>4488.96</v>
      </c>
      <c r="H21" s="300">
        <f>SUM(H22:H22)</f>
        <v>5811.83</v>
      </c>
    </row>
    <row r="22" spans="1:8" ht="89.25">
      <c r="A22" s="379" t="s">
        <v>538</v>
      </c>
      <c r="B22" s="379"/>
      <c r="C22" s="379"/>
      <c r="D22" s="226" t="s">
        <v>539</v>
      </c>
      <c r="E22" s="306">
        <v>2857.43</v>
      </c>
      <c r="F22" s="306"/>
      <c r="G22" s="302">
        <v>4488.96</v>
      </c>
      <c r="H22" s="302">
        <v>5811.83</v>
      </c>
    </row>
    <row r="23" spans="1:8" ht="65.25" customHeight="1">
      <c r="A23" s="376" t="s">
        <v>540</v>
      </c>
      <c r="B23" s="376"/>
      <c r="C23" s="376"/>
      <c r="D23" s="303" t="s">
        <v>541</v>
      </c>
      <c r="E23" s="304">
        <f>SUM(E24:E24)</f>
        <v>19.850000000000001</v>
      </c>
      <c r="F23" s="304">
        <f>SUM(F24:F24)</f>
        <v>0</v>
      </c>
      <c r="G23" s="300">
        <f>SUM(G24:G24)</f>
        <v>20.82</v>
      </c>
      <c r="H23" s="300">
        <f>SUM(H24:H24)</f>
        <v>26.93</v>
      </c>
    </row>
    <row r="24" spans="1:8" ht="102.75" customHeight="1">
      <c r="A24" s="379" t="s">
        <v>542</v>
      </c>
      <c r="B24" s="379"/>
      <c r="C24" s="379"/>
      <c r="D24" s="226" t="s">
        <v>543</v>
      </c>
      <c r="E24" s="306">
        <v>19.850000000000001</v>
      </c>
      <c r="F24" s="306"/>
      <c r="G24" s="302">
        <v>20.82</v>
      </c>
      <c r="H24" s="302">
        <v>26.93</v>
      </c>
    </row>
    <row r="25" spans="1:8" ht="53.25" customHeight="1">
      <c r="A25" s="376" t="s">
        <v>544</v>
      </c>
      <c r="B25" s="376"/>
      <c r="C25" s="376"/>
      <c r="D25" s="303" t="s">
        <v>545</v>
      </c>
      <c r="E25" s="304">
        <f>SUM(E26:E26)</f>
        <v>3532.37</v>
      </c>
      <c r="F25" s="304">
        <f>SUM(F26:F26)</f>
        <v>0</v>
      </c>
      <c r="G25" s="300">
        <f>SUM(G26:G26)</f>
        <v>4511.12</v>
      </c>
      <c r="H25" s="300">
        <f>SUM(H26:H26)</f>
        <v>5835.78</v>
      </c>
    </row>
    <row r="26" spans="1:8" ht="90" customHeight="1">
      <c r="A26" s="379" t="s">
        <v>546</v>
      </c>
      <c r="B26" s="379"/>
      <c r="C26" s="379"/>
      <c r="D26" s="226" t="s">
        <v>547</v>
      </c>
      <c r="E26" s="306">
        <v>3532.37</v>
      </c>
      <c r="F26" s="306"/>
      <c r="G26" s="302">
        <v>4511.12</v>
      </c>
      <c r="H26" s="302">
        <v>5835.78</v>
      </c>
    </row>
    <row r="27" spans="1:8" ht="55.5" customHeight="1">
      <c r="A27" s="376" t="s">
        <v>548</v>
      </c>
      <c r="B27" s="376"/>
      <c r="C27" s="376"/>
      <c r="D27" s="303" t="s">
        <v>549</v>
      </c>
      <c r="E27" s="304">
        <f>SUM(E28:E28)</f>
        <v>-376.86</v>
      </c>
      <c r="F27" s="304">
        <f>SUM(F28:F28)</f>
        <v>0</v>
      </c>
      <c r="G27" s="300">
        <f>SUM(G28:G28)</f>
        <v>-446.52</v>
      </c>
      <c r="H27" s="300">
        <f>SUM(H28:H28)</f>
        <v>-556.57000000000005</v>
      </c>
    </row>
    <row r="28" spans="1:8" ht="89.25">
      <c r="A28" s="379" t="s">
        <v>550</v>
      </c>
      <c r="B28" s="379"/>
      <c r="C28" s="379"/>
      <c r="D28" s="226" t="s">
        <v>551</v>
      </c>
      <c r="E28" s="306">
        <v>-376.86</v>
      </c>
      <c r="F28" s="306"/>
      <c r="G28" s="302">
        <v>-446.52</v>
      </c>
      <c r="H28" s="302">
        <v>-556.57000000000005</v>
      </c>
    </row>
    <row r="29" spans="1:8">
      <c r="A29" s="376" t="s">
        <v>552</v>
      </c>
      <c r="B29" s="376"/>
      <c r="C29" s="376"/>
      <c r="D29" s="230" t="s">
        <v>553</v>
      </c>
      <c r="E29" s="300">
        <f>SUM(E30+E35)</f>
        <v>7670</v>
      </c>
      <c r="F29" s="300">
        <f>SUM(F30+F35)</f>
        <v>0</v>
      </c>
      <c r="G29" s="300">
        <f>SUM(G30+G35)</f>
        <v>8820</v>
      </c>
      <c r="H29" s="300">
        <f>SUM(H30+H35)</f>
        <v>9020</v>
      </c>
    </row>
    <row r="30" spans="1:8" ht="25.5">
      <c r="A30" s="376" t="s">
        <v>554</v>
      </c>
      <c r="B30" s="376"/>
      <c r="C30" s="376"/>
      <c r="D30" s="230" t="s">
        <v>555</v>
      </c>
      <c r="E30" s="300">
        <f>SUM(E31+E33)</f>
        <v>6760</v>
      </c>
      <c r="F30" s="300">
        <f>SUM(F31+F33)</f>
        <v>0</v>
      </c>
      <c r="G30" s="300">
        <f>SUM(G31+G33)</f>
        <v>7700</v>
      </c>
      <c r="H30" s="300">
        <f>SUM(H31+H33)</f>
        <v>7900</v>
      </c>
    </row>
    <row r="31" spans="1:8" ht="25.5">
      <c r="A31" s="376" t="s">
        <v>556</v>
      </c>
      <c r="B31" s="379"/>
      <c r="C31" s="379"/>
      <c r="D31" s="229" t="s">
        <v>557</v>
      </c>
      <c r="E31" s="300">
        <f>SUM(E32:E32)</f>
        <v>3820</v>
      </c>
      <c r="F31" s="300">
        <f>SUM(F32:F32)</f>
        <v>0</v>
      </c>
      <c r="G31" s="300">
        <f>SUM(G32:G32)</f>
        <v>3120</v>
      </c>
      <c r="H31" s="300">
        <f>SUM(H32:H32)</f>
        <v>3320</v>
      </c>
    </row>
    <row r="32" spans="1:8" ht="25.5">
      <c r="A32" s="379" t="s">
        <v>558</v>
      </c>
      <c r="B32" s="379"/>
      <c r="C32" s="379"/>
      <c r="D32" s="229" t="s">
        <v>557</v>
      </c>
      <c r="E32" s="302">
        <v>3820</v>
      </c>
      <c r="F32" s="302"/>
      <c r="G32" s="302">
        <v>3120</v>
      </c>
      <c r="H32" s="302">
        <v>3320</v>
      </c>
    </row>
    <row r="33" spans="1:8" ht="25.5" customHeight="1">
      <c r="A33" s="376" t="s">
        <v>559</v>
      </c>
      <c r="B33" s="376"/>
      <c r="C33" s="376"/>
      <c r="D33" s="229" t="s">
        <v>560</v>
      </c>
      <c r="E33" s="300">
        <f>SUM(E34:E34)</f>
        <v>2940</v>
      </c>
      <c r="F33" s="300">
        <f>SUM(F34:F34)</f>
        <v>0</v>
      </c>
      <c r="G33" s="300">
        <f>SUM(G34:G34)</f>
        <v>4580</v>
      </c>
      <c r="H33" s="300">
        <f>SUM(H34:H34)</f>
        <v>4580</v>
      </c>
    </row>
    <row r="34" spans="1:8" ht="55.5" customHeight="1">
      <c r="A34" s="379" t="s">
        <v>561</v>
      </c>
      <c r="B34" s="379"/>
      <c r="C34" s="379"/>
      <c r="D34" s="307" t="s">
        <v>562</v>
      </c>
      <c r="E34" s="302">
        <v>2940</v>
      </c>
      <c r="F34" s="302"/>
      <c r="G34" s="302">
        <v>4580</v>
      </c>
      <c r="H34" s="302">
        <v>4580</v>
      </c>
    </row>
    <row r="35" spans="1:8" s="5" customFormat="1" ht="25.5">
      <c r="A35" s="376" t="s">
        <v>563</v>
      </c>
      <c r="B35" s="376"/>
      <c r="C35" s="376"/>
      <c r="D35" s="230" t="s">
        <v>564</v>
      </c>
      <c r="E35" s="300">
        <f>SUM(E36)</f>
        <v>910</v>
      </c>
      <c r="F35" s="300">
        <f>SUM(F36)</f>
        <v>0</v>
      </c>
      <c r="G35" s="300">
        <f>SUM(G36)</f>
        <v>1120</v>
      </c>
      <c r="H35" s="300">
        <f>SUM(H36)</f>
        <v>1120</v>
      </c>
    </row>
    <row r="36" spans="1:8" ht="29.25" customHeight="1">
      <c r="A36" s="379" t="s">
        <v>565</v>
      </c>
      <c r="B36" s="379"/>
      <c r="C36" s="379"/>
      <c r="D36" s="229" t="s">
        <v>566</v>
      </c>
      <c r="E36" s="302">
        <v>910</v>
      </c>
      <c r="F36" s="302"/>
      <c r="G36" s="302">
        <v>1120</v>
      </c>
      <c r="H36" s="302">
        <v>1120</v>
      </c>
    </row>
    <row r="37" spans="1:8">
      <c r="A37" s="376" t="s">
        <v>567</v>
      </c>
      <c r="B37" s="376"/>
      <c r="C37" s="376"/>
      <c r="D37" s="299" t="s">
        <v>568</v>
      </c>
      <c r="E37" s="300" t="e">
        <f>SUM(E39+#REF!)</f>
        <v>#REF!</v>
      </c>
      <c r="F37" s="300" t="e">
        <f>SUM(F39+#REF!)</f>
        <v>#REF!</v>
      </c>
      <c r="G37" s="300">
        <f>SUM(G39)</f>
        <v>1040</v>
      </c>
      <c r="H37" s="300">
        <f>SUM(H39)</f>
        <v>1050</v>
      </c>
    </row>
    <row r="38" spans="1:8" ht="25.5">
      <c r="A38" s="376" t="s">
        <v>569</v>
      </c>
      <c r="B38" s="376"/>
      <c r="C38" s="376"/>
      <c r="D38" s="230" t="s">
        <v>570</v>
      </c>
      <c r="E38" s="300" t="e">
        <f>SUM(E39+#REF!)</f>
        <v>#REF!</v>
      </c>
      <c r="F38" s="300" t="e">
        <f>SUM(F39+#REF!)</f>
        <v>#REF!</v>
      </c>
      <c r="G38" s="300">
        <f>SUM(G39)</f>
        <v>1040</v>
      </c>
      <c r="H38" s="300">
        <f>SUM(H39)</f>
        <v>1050</v>
      </c>
    </row>
    <row r="39" spans="1:8" ht="38.25">
      <c r="A39" s="379" t="s">
        <v>571</v>
      </c>
      <c r="B39" s="379"/>
      <c r="C39" s="379"/>
      <c r="D39" s="229" t="s">
        <v>572</v>
      </c>
      <c r="E39" s="302">
        <v>725</v>
      </c>
      <c r="F39" s="302"/>
      <c r="G39" s="302">
        <v>1040</v>
      </c>
      <c r="H39" s="302">
        <v>1050</v>
      </c>
    </row>
    <row r="40" spans="1:8" ht="41.25" customHeight="1">
      <c r="A40" s="376" t="s">
        <v>573</v>
      </c>
      <c r="B40" s="376"/>
      <c r="C40" s="376"/>
      <c r="D40" s="230" t="s">
        <v>574</v>
      </c>
      <c r="E40" s="300">
        <f>SUM(E42+E44+E46)</f>
        <v>1703</v>
      </c>
      <c r="F40" s="300">
        <f>SUM(F42+F44+F46)</f>
        <v>0</v>
      </c>
      <c r="G40" s="300">
        <f>SUM(G42+G44+G46)</f>
        <v>1694</v>
      </c>
      <c r="H40" s="300">
        <f>SUM(H42+H44+H46)</f>
        <v>1694</v>
      </c>
    </row>
    <row r="41" spans="1:8" ht="65.25" customHeight="1">
      <c r="A41" s="376" t="s">
        <v>575</v>
      </c>
      <c r="B41" s="376"/>
      <c r="C41" s="376"/>
      <c r="D41" s="230" t="s">
        <v>693</v>
      </c>
      <c r="E41" s="300"/>
      <c r="F41" s="300"/>
      <c r="G41" s="300">
        <f>G42+G44+G46</f>
        <v>1694</v>
      </c>
      <c r="H41" s="300">
        <f>H42+H44+H46</f>
        <v>1694</v>
      </c>
    </row>
    <row r="42" spans="1:8" ht="51">
      <c r="A42" s="376" t="s">
        <v>576</v>
      </c>
      <c r="B42" s="376"/>
      <c r="C42" s="376"/>
      <c r="D42" s="229" t="s">
        <v>577</v>
      </c>
      <c r="E42" s="300">
        <f>SUM(E43)</f>
        <v>1050</v>
      </c>
      <c r="F42" s="300">
        <f>SUM(F43)</f>
        <v>0</v>
      </c>
      <c r="G42" s="300">
        <f>SUM(G43)</f>
        <v>1050</v>
      </c>
      <c r="H42" s="300">
        <f>SUM(H43)</f>
        <v>1050</v>
      </c>
    </row>
    <row r="43" spans="1:8" ht="78" customHeight="1">
      <c r="A43" s="379" t="s">
        <v>578</v>
      </c>
      <c r="B43" s="379"/>
      <c r="C43" s="379"/>
      <c r="D43" s="229" t="s">
        <v>579</v>
      </c>
      <c r="E43" s="302">
        <v>1050</v>
      </c>
      <c r="F43" s="302"/>
      <c r="G43" s="302">
        <v>1050</v>
      </c>
      <c r="H43" s="302">
        <v>1050</v>
      </c>
    </row>
    <row r="44" spans="1:8" ht="65.25" customHeight="1">
      <c r="A44" s="376" t="s">
        <v>580</v>
      </c>
      <c r="B44" s="376"/>
      <c r="C44" s="376"/>
      <c r="D44" s="229" t="s">
        <v>581</v>
      </c>
      <c r="E44" s="300">
        <f>SUM(E45)</f>
        <v>59</v>
      </c>
      <c r="F44" s="300">
        <f>SUM(F45)</f>
        <v>0</v>
      </c>
      <c r="G44" s="300">
        <f>SUM(G45)</f>
        <v>50</v>
      </c>
      <c r="H44" s="300">
        <f>SUM(H45)</f>
        <v>50</v>
      </c>
    </row>
    <row r="45" spans="1:8" ht="51">
      <c r="A45" s="379" t="s">
        <v>582</v>
      </c>
      <c r="B45" s="379"/>
      <c r="C45" s="379"/>
      <c r="D45" s="229" t="s">
        <v>583</v>
      </c>
      <c r="E45" s="302">
        <v>59</v>
      </c>
      <c r="F45" s="302"/>
      <c r="G45" s="302">
        <v>50</v>
      </c>
      <c r="H45" s="302">
        <v>50</v>
      </c>
    </row>
    <row r="46" spans="1:8" ht="39" customHeight="1">
      <c r="A46" s="376" t="s">
        <v>584</v>
      </c>
      <c r="B46" s="376"/>
      <c r="C46" s="376"/>
      <c r="D46" s="301" t="s">
        <v>585</v>
      </c>
      <c r="E46" s="300">
        <f>SUM(E47)</f>
        <v>594</v>
      </c>
      <c r="F46" s="300">
        <f>SUM(F47)</f>
        <v>0</v>
      </c>
      <c r="G46" s="300">
        <f>SUM(G47)</f>
        <v>594</v>
      </c>
      <c r="H46" s="300">
        <f>SUM(H47)</f>
        <v>594</v>
      </c>
    </row>
    <row r="47" spans="1:8" ht="25.5">
      <c r="A47" s="379" t="s">
        <v>586</v>
      </c>
      <c r="B47" s="379"/>
      <c r="C47" s="379"/>
      <c r="D47" s="308" t="s">
        <v>587</v>
      </c>
      <c r="E47" s="302">
        <v>594</v>
      </c>
      <c r="F47" s="302"/>
      <c r="G47" s="302">
        <v>594</v>
      </c>
      <c r="H47" s="302">
        <v>594</v>
      </c>
    </row>
    <row r="48" spans="1:8">
      <c r="A48" s="376" t="s">
        <v>588</v>
      </c>
      <c r="B48" s="376"/>
      <c r="C48" s="376"/>
      <c r="D48" s="230" t="s">
        <v>589</v>
      </c>
      <c r="E48" s="300"/>
      <c r="F48" s="300"/>
      <c r="G48" s="300">
        <f>G49+G52</f>
        <v>15</v>
      </c>
      <c r="H48" s="300">
        <f>H49+H52</f>
        <v>15</v>
      </c>
    </row>
    <row r="49" spans="1:8">
      <c r="A49" s="376" t="s">
        <v>590</v>
      </c>
      <c r="B49" s="376"/>
      <c r="C49" s="376"/>
      <c r="D49" s="230" t="s">
        <v>591</v>
      </c>
      <c r="E49" s="300">
        <f>E50+E52</f>
        <v>15</v>
      </c>
      <c r="F49" s="300">
        <f>F50+F52</f>
        <v>0</v>
      </c>
      <c r="G49" s="300">
        <f>G50+G51</f>
        <v>11</v>
      </c>
      <c r="H49" s="300">
        <f>H50+H51</f>
        <v>11</v>
      </c>
    </row>
    <row r="50" spans="1:8" ht="25.5">
      <c r="A50" s="376" t="s">
        <v>592</v>
      </c>
      <c r="B50" s="376"/>
      <c r="C50" s="376"/>
      <c r="D50" s="229" t="s">
        <v>593</v>
      </c>
      <c r="E50" s="302">
        <v>6</v>
      </c>
      <c r="F50" s="302"/>
      <c r="G50" s="302">
        <v>8</v>
      </c>
      <c r="H50" s="302">
        <v>8</v>
      </c>
    </row>
    <row r="51" spans="1:8">
      <c r="A51" s="385" t="s">
        <v>594</v>
      </c>
      <c r="B51" s="386"/>
      <c r="C51" s="387"/>
      <c r="D51" s="229" t="s">
        <v>595</v>
      </c>
      <c r="E51" s="302"/>
      <c r="F51" s="302"/>
      <c r="G51" s="302">
        <v>3</v>
      </c>
      <c r="H51" s="302">
        <v>3</v>
      </c>
    </row>
    <row r="52" spans="1:8">
      <c r="A52" s="376" t="s">
        <v>596</v>
      </c>
      <c r="B52" s="376"/>
      <c r="C52" s="376"/>
      <c r="D52" s="230" t="s">
        <v>597</v>
      </c>
      <c r="E52" s="300">
        <f>SUM(E53:E53)</f>
        <v>9</v>
      </c>
      <c r="F52" s="300">
        <f>SUM(F53:F53)</f>
        <v>0</v>
      </c>
      <c r="G52" s="300">
        <f>SUM(G53:G53)</f>
        <v>4</v>
      </c>
      <c r="H52" s="300">
        <f>SUM(H53:H53)</f>
        <v>4</v>
      </c>
    </row>
    <row r="53" spans="1:8">
      <c r="A53" s="388" t="s">
        <v>598</v>
      </c>
      <c r="B53" s="389"/>
      <c r="C53" s="390"/>
      <c r="D53" s="229" t="s">
        <v>599</v>
      </c>
      <c r="E53" s="302">
        <v>9</v>
      </c>
      <c r="F53" s="302"/>
      <c r="G53" s="302">
        <v>4</v>
      </c>
      <c r="H53" s="302">
        <v>4</v>
      </c>
    </row>
    <row r="54" spans="1:8" ht="25.5">
      <c r="A54" s="383" t="s">
        <v>600</v>
      </c>
      <c r="B54" s="393"/>
      <c r="C54" s="393"/>
      <c r="D54" s="303" t="s">
        <v>601</v>
      </c>
      <c r="E54" s="300" t="e">
        <f>E55+#REF!</f>
        <v>#REF!</v>
      </c>
      <c r="F54" s="300" t="e">
        <f>F55+#REF!</f>
        <v>#REF!</v>
      </c>
      <c r="G54" s="300">
        <f>G55</f>
        <v>245.5</v>
      </c>
      <c r="H54" s="300">
        <f>H55</f>
        <v>245.5</v>
      </c>
    </row>
    <row r="55" spans="1:8">
      <c r="A55" s="383" t="s">
        <v>602</v>
      </c>
      <c r="B55" s="393"/>
      <c r="C55" s="393"/>
      <c r="D55" s="309" t="s">
        <v>603</v>
      </c>
      <c r="E55" s="310">
        <f t="shared" ref="E55:H56" si="0">E56</f>
        <v>455</v>
      </c>
      <c r="F55" s="310">
        <f t="shared" si="0"/>
        <v>0</v>
      </c>
      <c r="G55" s="310">
        <f t="shared" si="0"/>
        <v>245.5</v>
      </c>
      <c r="H55" s="310">
        <f t="shared" si="0"/>
        <v>245.5</v>
      </c>
    </row>
    <row r="56" spans="1:8">
      <c r="A56" s="383" t="s">
        <v>604</v>
      </c>
      <c r="B56" s="393"/>
      <c r="C56" s="393"/>
      <c r="D56" s="226" t="s">
        <v>605</v>
      </c>
      <c r="E56" s="310">
        <f t="shared" si="0"/>
        <v>455</v>
      </c>
      <c r="F56" s="310">
        <f t="shared" si="0"/>
        <v>0</v>
      </c>
      <c r="G56" s="310">
        <f t="shared" si="0"/>
        <v>245.5</v>
      </c>
      <c r="H56" s="310">
        <f t="shared" si="0"/>
        <v>245.5</v>
      </c>
    </row>
    <row r="57" spans="1:8" ht="25.5">
      <c r="A57" s="393" t="s">
        <v>606</v>
      </c>
      <c r="B57" s="393"/>
      <c r="C57" s="393"/>
      <c r="D57" s="229" t="s">
        <v>607</v>
      </c>
      <c r="E57" s="302">
        <v>455</v>
      </c>
      <c r="F57" s="302"/>
      <c r="G57" s="302">
        <v>245.5</v>
      </c>
      <c r="H57" s="302">
        <v>245.5</v>
      </c>
    </row>
    <row r="58" spans="1:8" s="5" customFormat="1" ht="25.5">
      <c r="A58" s="376" t="s">
        <v>608</v>
      </c>
      <c r="B58" s="376"/>
      <c r="C58" s="376"/>
      <c r="D58" s="230" t="s">
        <v>609</v>
      </c>
      <c r="E58" s="300">
        <f t="shared" ref="E58:H60" si="1">SUM(E59)</f>
        <v>150</v>
      </c>
      <c r="F58" s="300">
        <f t="shared" si="1"/>
        <v>0</v>
      </c>
      <c r="G58" s="300">
        <f t="shared" si="1"/>
        <v>150</v>
      </c>
      <c r="H58" s="300">
        <f t="shared" si="1"/>
        <v>150</v>
      </c>
    </row>
    <row r="59" spans="1:8" s="5" customFormat="1" ht="25.5">
      <c r="A59" s="376" t="s">
        <v>610</v>
      </c>
      <c r="B59" s="376"/>
      <c r="C59" s="376"/>
      <c r="D59" s="230" t="s">
        <v>611</v>
      </c>
      <c r="E59" s="300">
        <f t="shared" si="1"/>
        <v>150</v>
      </c>
      <c r="F59" s="300">
        <f t="shared" si="1"/>
        <v>0</v>
      </c>
      <c r="G59" s="300">
        <f t="shared" si="1"/>
        <v>150</v>
      </c>
      <c r="H59" s="300">
        <f t="shared" si="1"/>
        <v>150</v>
      </c>
    </row>
    <row r="60" spans="1:8" ht="25.5">
      <c r="A60" s="376" t="s">
        <v>612</v>
      </c>
      <c r="B60" s="376"/>
      <c r="C60" s="376"/>
      <c r="D60" s="229" t="s">
        <v>613</v>
      </c>
      <c r="E60" s="300">
        <f t="shared" si="1"/>
        <v>150</v>
      </c>
      <c r="F60" s="300">
        <f t="shared" si="1"/>
        <v>0</v>
      </c>
      <c r="G60" s="300">
        <f t="shared" si="1"/>
        <v>150</v>
      </c>
      <c r="H60" s="300">
        <f t="shared" si="1"/>
        <v>150</v>
      </c>
    </row>
    <row r="61" spans="1:8" ht="51">
      <c r="A61" s="379" t="s">
        <v>614</v>
      </c>
      <c r="B61" s="379"/>
      <c r="C61" s="379"/>
      <c r="D61" s="229" t="s">
        <v>615</v>
      </c>
      <c r="E61" s="302">
        <v>150</v>
      </c>
      <c r="F61" s="302"/>
      <c r="G61" s="302">
        <v>150</v>
      </c>
      <c r="H61" s="302">
        <v>150</v>
      </c>
    </row>
    <row r="62" spans="1:8" ht="18.75">
      <c r="A62" s="376" t="s">
        <v>616</v>
      </c>
      <c r="B62" s="376"/>
      <c r="C62" s="376"/>
      <c r="D62" s="311" t="s">
        <v>617</v>
      </c>
      <c r="E62" s="300" t="e">
        <f>SUM(E63)</f>
        <v>#REF!</v>
      </c>
      <c r="F62" s="300" t="e">
        <f>SUM(F63)</f>
        <v>#REF!</v>
      </c>
      <c r="G62" s="300">
        <f>SUM(G63)</f>
        <v>625</v>
      </c>
      <c r="H62" s="300">
        <f>SUM(H63)</f>
        <v>630</v>
      </c>
    </row>
    <row r="63" spans="1:8" ht="24" customHeight="1">
      <c r="A63" s="376" t="s">
        <v>618</v>
      </c>
      <c r="B63" s="376"/>
      <c r="C63" s="376"/>
      <c r="D63" s="230" t="s">
        <v>619</v>
      </c>
      <c r="E63" s="300" t="e">
        <f>SUM(E64+E66+E68+E70+E72+E74+E76+E78+E80+#REF!)</f>
        <v>#REF!</v>
      </c>
      <c r="F63" s="300" t="e">
        <f>SUM(F64+F66+F68+F70+F72+F74+F76+F78+F80+#REF!)</f>
        <v>#REF!</v>
      </c>
      <c r="G63" s="300">
        <f>SUM(G64+G66+G68+G70+G72+G74+G76+G78+G80)</f>
        <v>625</v>
      </c>
      <c r="H63" s="300">
        <f>SUM(H64+H66+H68+H70+H72+H74+H76+H78+H80)</f>
        <v>630</v>
      </c>
    </row>
    <row r="64" spans="1:8" ht="39" customHeight="1">
      <c r="A64" s="391" t="s">
        <v>620</v>
      </c>
      <c r="B64" s="391"/>
      <c r="C64" s="391"/>
      <c r="D64" s="303" t="s">
        <v>713</v>
      </c>
      <c r="E64" s="300">
        <f>SUM(E65)</f>
        <v>130</v>
      </c>
      <c r="F64" s="300">
        <f>SUM(F65)</f>
        <v>0</v>
      </c>
      <c r="G64" s="300">
        <f>SUM(G65)</f>
        <v>95</v>
      </c>
      <c r="H64" s="300">
        <f>SUM(H65)</f>
        <v>100</v>
      </c>
    </row>
    <row r="65" spans="1:8" ht="66.75" customHeight="1">
      <c r="A65" s="392" t="s">
        <v>621</v>
      </c>
      <c r="B65" s="392"/>
      <c r="C65" s="392"/>
      <c r="D65" s="312" t="s">
        <v>714</v>
      </c>
      <c r="E65" s="313">
        <v>130</v>
      </c>
      <c r="F65" s="313"/>
      <c r="G65" s="313">
        <v>95</v>
      </c>
      <c r="H65" s="313">
        <v>100</v>
      </c>
    </row>
    <row r="66" spans="1:8" ht="66" customHeight="1">
      <c r="A66" s="397" t="s">
        <v>622</v>
      </c>
      <c r="B66" s="397"/>
      <c r="C66" s="397"/>
      <c r="D66" s="303" t="s">
        <v>715</v>
      </c>
      <c r="E66" s="300">
        <f>SUM(E67)</f>
        <v>60</v>
      </c>
      <c r="F66" s="300">
        <f>SUM(F67)</f>
        <v>0</v>
      </c>
      <c r="G66" s="300">
        <f>SUM(G67)</f>
        <v>180</v>
      </c>
      <c r="H66" s="300">
        <f>SUM(H67)</f>
        <v>180</v>
      </c>
    </row>
    <row r="67" spans="1:8" ht="76.5" customHeight="1">
      <c r="A67" s="398" t="s">
        <v>623</v>
      </c>
      <c r="B67" s="398"/>
      <c r="C67" s="398"/>
      <c r="D67" s="226" t="s">
        <v>716</v>
      </c>
      <c r="E67" s="302">
        <v>60</v>
      </c>
      <c r="F67" s="302"/>
      <c r="G67" s="302">
        <v>180</v>
      </c>
      <c r="H67" s="302">
        <v>180</v>
      </c>
    </row>
    <row r="68" spans="1:8" ht="44.25" customHeight="1">
      <c r="A68" s="399" t="s">
        <v>624</v>
      </c>
      <c r="B68" s="399"/>
      <c r="C68" s="399"/>
      <c r="D68" s="314" t="s">
        <v>717</v>
      </c>
      <c r="E68" s="300">
        <f>SUM(E69)</f>
        <v>15</v>
      </c>
      <c r="F68" s="300">
        <f>SUM(F69)</f>
        <v>0</v>
      </c>
      <c r="G68" s="300">
        <f>SUM(G69)</f>
        <v>5</v>
      </c>
      <c r="H68" s="300">
        <f>SUM(H69)</f>
        <v>5</v>
      </c>
    </row>
    <row r="69" spans="1:8" ht="63.75">
      <c r="A69" s="379" t="s">
        <v>625</v>
      </c>
      <c r="B69" s="379"/>
      <c r="C69" s="379"/>
      <c r="D69" s="315" t="s">
        <v>718</v>
      </c>
      <c r="E69" s="302">
        <v>15</v>
      </c>
      <c r="F69" s="302"/>
      <c r="G69" s="302">
        <v>5</v>
      </c>
      <c r="H69" s="302">
        <v>5</v>
      </c>
    </row>
    <row r="70" spans="1:8" ht="63.75">
      <c r="A70" s="376" t="s">
        <v>626</v>
      </c>
      <c r="B70" s="376"/>
      <c r="C70" s="376"/>
      <c r="D70" s="316" t="s">
        <v>719</v>
      </c>
      <c r="E70" s="300">
        <f>SUM(E71)</f>
        <v>5</v>
      </c>
      <c r="F70" s="300">
        <f>SUM(F71)</f>
        <v>0</v>
      </c>
      <c r="G70" s="300">
        <f>SUM(G71)</f>
        <v>3</v>
      </c>
      <c r="H70" s="300">
        <f>SUM(H71)</f>
        <v>3</v>
      </c>
    </row>
    <row r="71" spans="1:8" ht="78" customHeight="1">
      <c r="A71" s="379" t="s">
        <v>627</v>
      </c>
      <c r="B71" s="379"/>
      <c r="C71" s="379"/>
      <c r="D71" s="317" t="s">
        <v>720</v>
      </c>
      <c r="E71" s="302">
        <v>5</v>
      </c>
      <c r="F71" s="302"/>
      <c r="G71" s="302">
        <v>3</v>
      </c>
      <c r="H71" s="302">
        <v>3</v>
      </c>
    </row>
    <row r="72" spans="1:8" ht="54.75" customHeight="1">
      <c r="A72" s="394" t="s">
        <v>628</v>
      </c>
      <c r="B72" s="395"/>
      <c r="C72" s="396"/>
      <c r="D72" s="318" t="s">
        <v>721</v>
      </c>
      <c r="E72" s="300">
        <f>SUM(E73)</f>
        <v>40</v>
      </c>
      <c r="F72" s="300">
        <f>SUM(F73)</f>
        <v>0</v>
      </c>
      <c r="G72" s="300">
        <f>SUM(G73)</f>
        <v>36</v>
      </c>
      <c r="H72" s="300">
        <f>SUM(H73)</f>
        <v>36</v>
      </c>
    </row>
    <row r="73" spans="1:8" ht="78.75" customHeight="1">
      <c r="A73" s="393" t="s">
        <v>629</v>
      </c>
      <c r="B73" s="393"/>
      <c r="C73" s="393"/>
      <c r="D73" s="319" t="s">
        <v>722</v>
      </c>
      <c r="E73" s="58">
        <v>40</v>
      </c>
      <c r="F73" s="58"/>
      <c r="G73" s="58">
        <v>36</v>
      </c>
      <c r="H73" s="58">
        <v>36</v>
      </c>
    </row>
    <row r="74" spans="1:8" ht="57" customHeight="1">
      <c r="A74" s="4"/>
      <c r="B74" s="4"/>
      <c r="C74" s="4"/>
      <c r="D74" s="318" t="s">
        <v>723</v>
      </c>
      <c r="E74" s="300">
        <f>SUM(E75)</f>
        <v>10</v>
      </c>
      <c r="F74" s="300">
        <f>SUM(F75)</f>
        <v>0</v>
      </c>
      <c r="G74" s="300">
        <f>SUM(G75)</f>
        <v>10</v>
      </c>
      <c r="H74" s="300">
        <f>SUM(H75)</f>
        <v>10</v>
      </c>
    </row>
    <row r="75" spans="1:8" ht="70.5" customHeight="1">
      <c r="A75" s="393" t="s">
        <v>630</v>
      </c>
      <c r="B75" s="393"/>
      <c r="C75" s="393"/>
      <c r="D75" s="319" t="s">
        <v>724</v>
      </c>
      <c r="E75" s="320">
        <v>10</v>
      </c>
      <c r="F75" s="320"/>
      <c r="G75" s="302">
        <v>10</v>
      </c>
      <c r="H75" s="302">
        <v>10</v>
      </c>
    </row>
    <row r="76" spans="1:8" ht="41.25" customHeight="1">
      <c r="A76" s="383" t="s">
        <v>631</v>
      </c>
      <c r="B76" s="383"/>
      <c r="C76" s="383"/>
      <c r="D76" s="318" t="s">
        <v>727</v>
      </c>
      <c r="E76" s="300">
        <f>SUM(E77)</f>
        <v>64</v>
      </c>
      <c r="F76" s="300">
        <f>SUM(F77)</f>
        <v>0</v>
      </c>
      <c r="G76" s="300">
        <f>SUM(G77)</f>
        <v>50</v>
      </c>
      <c r="H76" s="300">
        <f>SUM(H77)</f>
        <v>50</v>
      </c>
    </row>
    <row r="77" spans="1:8" ht="65.25" customHeight="1">
      <c r="A77" s="393" t="s">
        <v>633</v>
      </c>
      <c r="B77" s="393"/>
      <c r="C77" s="393"/>
      <c r="D77" s="319" t="s">
        <v>728</v>
      </c>
      <c r="E77" s="302">
        <v>64</v>
      </c>
      <c r="F77" s="302"/>
      <c r="G77" s="302">
        <v>50</v>
      </c>
      <c r="H77" s="302">
        <v>50</v>
      </c>
    </row>
    <row r="78" spans="1:8" ht="51.75" customHeight="1">
      <c r="A78" s="383" t="s">
        <v>635</v>
      </c>
      <c r="B78" s="383"/>
      <c r="C78" s="383"/>
      <c r="D78" s="314" t="s">
        <v>725</v>
      </c>
      <c r="E78" s="300">
        <f>SUM(E79)</f>
        <v>140</v>
      </c>
      <c r="F78" s="300">
        <f>SUM(F79)</f>
        <v>0</v>
      </c>
      <c r="G78" s="300">
        <f>SUM(G79)</f>
        <v>100</v>
      </c>
      <c r="H78" s="300">
        <f>SUM(H79)</f>
        <v>100</v>
      </c>
    </row>
    <row r="79" spans="1:8" ht="64.5" customHeight="1">
      <c r="A79" s="393" t="s">
        <v>636</v>
      </c>
      <c r="B79" s="393"/>
      <c r="C79" s="393"/>
      <c r="D79" s="315" t="s">
        <v>726</v>
      </c>
      <c r="E79" s="302">
        <v>140</v>
      </c>
      <c r="F79" s="302"/>
      <c r="G79" s="302">
        <v>100</v>
      </c>
      <c r="H79" s="302">
        <v>100</v>
      </c>
    </row>
    <row r="80" spans="1:8" ht="25.5">
      <c r="A80" s="394" t="s">
        <v>637</v>
      </c>
      <c r="B80" s="395"/>
      <c r="C80" s="396"/>
      <c r="D80" s="230" t="s">
        <v>638</v>
      </c>
      <c r="E80" s="300">
        <f>SUM(E81+ E82)</f>
        <v>180</v>
      </c>
      <c r="F80" s="300">
        <f>SUM(F81+ F82)</f>
        <v>0</v>
      </c>
      <c r="G80" s="300">
        <f>SUM(G81+ G82)</f>
        <v>146</v>
      </c>
      <c r="H80" s="300">
        <f>SUM(H81+ H82)</f>
        <v>146</v>
      </c>
    </row>
    <row r="81" spans="1:8" ht="51" customHeight="1">
      <c r="A81" s="393" t="s">
        <v>639</v>
      </c>
      <c r="B81" s="393"/>
      <c r="C81" s="393"/>
      <c r="D81" s="229" t="s">
        <v>640</v>
      </c>
      <c r="E81" s="320">
        <v>80</v>
      </c>
      <c r="F81" s="320"/>
      <c r="G81" s="302">
        <v>100</v>
      </c>
      <c r="H81" s="302">
        <v>100</v>
      </c>
    </row>
    <row r="82" spans="1:8" ht="38.25">
      <c r="A82" s="393" t="s">
        <v>641</v>
      </c>
      <c r="B82" s="393"/>
      <c r="C82" s="393"/>
      <c r="D82" s="229" t="s">
        <v>642</v>
      </c>
      <c r="E82" s="320">
        <v>100</v>
      </c>
      <c r="F82" s="320"/>
      <c r="G82" s="302">
        <v>46</v>
      </c>
      <c r="H82" s="302">
        <v>46</v>
      </c>
    </row>
    <row r="83" spans="1:8">
      <c r="A83" s="400" t="s">
        <v>643</v>
      </c>
      <c r="B83" s="400"/>
      <c r="C83" s="400"/>
      <c r="D83" s="321" t="s">
        <v>644</v>
      </c>
      <c r="E83" s="322" t="e">
        <f>E84+#REF!</f>
        <v>#REF!</v>
      </c>
      <c r="F83" s="322" t="e">
        <f>F84+#REF!</f>
        <v>#REF!</v>
      </c>
      <c r="G83" s="322">
        <f>G84</f>
        <v>216843.4</v>
      </c>
      <c r="H83" s="322">
        <f>H84</f>
        <v>222499</v>
      </c>
    </row>
    <row r="84" spans="1:8" ht="25.5">
      <c r="A84" s="400" t="s">
        <v>645</v>
      </c>
      <c r="B84" s="400"/>
      <c r="C84" s="400"/>
      <c r="D84" s="20" t="s">
        <v>646</v>
      </c>
      <c r="E84" s="322" t="e">
        <f>E86+E88+E95+E100</f>
        <v>#REF!</v>
      </c>
      <c r="F84" s="322" t="e">
        <f>F86+F88+F95+F100</f>
        <v>#REF!</v>
      </c>
      <c r="G84" s="322">
        <f>G85+G88+G95+G100</f>
        <v>216843.4</v>
      </c>
      <c r="H84" s="322">
        <f>H85+H88+H95+H100</f>
        <v>222499</v>
      </c>
    </row>
    <row r="85" spans="1:8">
      <c r="A85" s="400" t="s">
        <v>647</v>
      </c>
      <c r="B85" s="400"/>
      <c r="C85" s="400"/>
      <c r="D85" s="323" t="s">
        <v>648</v>
      </c>
      <c r="E85" s="322">
        <f>SUM(E87:E87)</f>
        <v>79925</v>
      </c>
      <c r="F85" s="322">
        <f>SUM(F87:F87)</f>
        <v>0</v>
      </c>
      <c r="G85" s="322">
        <f>G86</f>
        <v>106052</v>
      </c>
      <c r="H85" s="322">
        <f>H86</f>
        <v>109359</v>
      </c>
    </row>
    <row r="86" spans="1:8" ht="25.5">
      <c r="A86" s="401" t="s">
        <v>649</v>
      </c>
      <c r="B86" s="401"/>
      <c r="C86" s="401"/>
      <c r="D86" s="20" t="s">
        <v>650</v>
      </c>
      <c r="E86" s="322">
        <f>E87</f>
        <v>79925</v>
      </c>
      <c r="F86" s="322">
        <f>F87</f>
        <v>0</v>
      </c>
      <c r="G86" s="322">
        <f>G87</f>
        <v>106052</v>
      </c>
      <c r="H86" s="322">
        <f>H87</f>
        <v>109359</v>
      </c>
    </row>
    <row r="87" spans="1:8" ht="25.5">
      <c r="A87" s="401" t="s">
        <v>651</v>
      </c>
      <c r="B87" s="401"/>
      <c r="C87" s="401"/>
      <c r="D87" s="20" t="s">
        <v>652</v>
      </c>
      <c r="E87" s="58">
        <v>79925</v>
      </c>
      <c r="F87" s="58"/>
      <c r="G87" s="58">
        <v>106052</v>
      </c>
      <c r="H87" s="58">
        <v>109359</v>
      </c>
    </row>
    <row r="88" spans="1:8" ht="29.25" customHeight="1">
      <c r="A88" s="400" t="s">
        <v>653</v>
      </c>
      <c r="B88" s="400"/>
      <c r="C88" s="400"/>
      <c r="D88" s="323" t="s">
        <v>654</v>
      </c>
      <c r="E88" s="322" t="e">
        <f>#REF!+E89+#REF!+E93</f>
        <v>#REF!</v>
      </c>
      <c r="F88" s="322" t="e">
        <f>#REF!+F89+#REF!+F93+F92+#REF!+#REF!+#REF!</f>
        <v>#REF!</v>
      </c>
      <c r="G88" s="322">
        <f>G89+G93+G92</f>
        <v>4586</v>
      </c>
      <c r="H88" s="322">
        <f>H89+H93+H92</f>
        <v>4630.2999999999993</v>
      </c>
    </row>
    <row r="89" spans="1:8" ht="40.5" customHeight="1">
      <c r="A89" s="403" t="s">
        <v>655</v>
      </c>
      <c r="B89" s="405"/>
      <c r="C89" s="406"/>
      <c r="D89" s="20" t="s">
        <v>656</v>
      </c>
      <c r="E89" s="326">
        <f>E90</f>
        <v>3386.9</v>
      </c>
      <c r="F89" s="326">
        <f>F90</f>
        <v>403.7</v>
      </c>
      <c r="G89" s="326">
        <f>G90</f>
        <v>3360.6</v>
      </c>
      <c r="H89" s="326">
        <f>H90</f>
        <v>3214.7</v>
      </c>
    </row>
    <row r="90" spans="1:8" ht="51">
      <c r="A90" s="403" t="s">
        <v>657</v>
      </c>
      <c r="B90" s="405"/>
      <c r="C90" s="406"/>
      <c r="D90" s="20" t="s">
        <v>658</v>
      </c>
      <c r="E90" s="325">
        <v>3386.9</v>
      </c>
      <c r="F90" s="325">
        <v>403.7</v>
      </c>
      <c r="G90" s="325">
        <v>3360.6</v>
      </c>
      <c r="H90" s="325">
        <v>3214.7</v>
      </c>
    </row>
    <row r="91" spans="1:8" ht="51">
      <c r="A91" s="402" t="s">
        <v>659</v>
      </c>
      <c r="B91" s="403"/>
      <c r="C91" s="404"/>
      <c r="D91" s="324" t="s">
        <v>660</v>
      </c>
      <c r="E91" s="325"/>
      <c r="F91" s="325"/>
      <c r="G91" s="326">
        <f>G92</f>
        <v>751.9</v>
      </c>
      <c r="H91" s="326">
        <f>H92</f>
        <v>765.5</v>
      </c>
    </row>
    <row r="92" spans="1:8" ht="51">
      <c r="A92" s="402" t="s">
        <v>661</v>
      </c>
      <c r="B92" s="403"/>
      <c r="C92" s="404"/>
      <c r="D92" s="327" t="s">
        <v>662</v>
      </c>
      <c r="E92" s="325"/>
      <c r="F92" s="325">
        <v>873.7</v>
      </c>
      <c r="G92" s="325">
        <v>751.9</v>
      </c>
      <c r="H92" s="325">
        <v>765.5</v>
      </c>
    </row>
    <row r="93" spans="1:8">
      <c r="A93" s="401" t="s">
        <v>667</v>
      </c>
      <c r="B93" s="401"/>
      <c r="C93" s="401"/>
      <c r="D93" s="20" t="s">
        <v>668</v>
      </c>
      <c r="E93" s="326">
        <f>E94</f>
        <v>413.8</v>
      </c>
      <c r="F93" s="326">
        <f>F94</f>
        <v>0</v>
      </c>
      <c r="G93" s="326">
        <f>G94</f>
        <v>473.5</v>
      </c>
      <c r="H93" s="326">
        <f>H94</f>
        <v>650.1</v>
      </c>
    </row>
    <row r="94" spans="1:8">
      <c r="A94" s="401" t="s">
        <v>669</v>
      </c>
      <c r="B94" s="401"/>
      <c r="C94" s="401"/>
      <c r="D94" s="20" t="s">
        <v>670</v>
      </c>
      <c r="E94" s="58">
        <f>48.3+365.5</f>
        <v>413.8</v>
      </c>
      <c r="F94" s="58"/>
      <c r="G94" s="58">
        <v>473.5</v>
      </c>
      <c r="H94" s="58">
        <v>650.1</v>
      </c>
    </row>
    <row r="95" spans="1:8">
      <c r="A95" s="400" t="s">
        <v>671</v>
      </c>
      <c r="B95" s="400"/>
      <c r="C95" s="400"/>
      <c r="D95" s="323" t="s">
        <v>672</v>
      </c>
      <c r="E95" s="322">
        <f>E96</f>
        <v>88797.8</v>
      </c>
      <c r="F95" s="322" t="e">
        <f>F96+#REF!</f>
        <v>#REF!</v>
      </c>
      <c r="G95" s="322">
        <f>G96+G98</f>
        <v>88174</v>
      </c>
      <c r="H95" s="322">
        <f t="shared" ref="G95:H96" si="2">H96</f>
        <v>88175.2</v>
      </c>
    </row>
    <row r="96" spans="1:8" ht="25.5">
      <c r="A96" s="401" t="s">
        <v>673</v>
      </c>
      <c r="B96" s="401"/>
      <c r="C96" s="401"/>
      <c r="D96" s="20" t="s">
        <v>674</v>
      </c>
      <c r="E96" s="322">
        <f>E97</f>
        <v>88797.8</v>
      </c>
      <c r="F96" s="322">
        <f>F97</f>
        <v>-20.5</v>
      </c>
      <c r="G96" s="322">
        <f t="shared" si="2"/>
        <v>88145.2</v>
      </c>
      <c r="H96" s="322">
        <f t="shared" si="2"/>
        <v>88175.2</v>
      </c>
    </row>
    <row r="97" spans="1:8" ht="25.5">
      <c r="A97" s="401" t="s">
        <v>675</v>
      </c>
      <c r="B97" s="401"/>
      <c r="C97" s="401"/>
      <c r="D97" s="20" t="s">
        <v>676</v>
      </c>
      <c r="E97" s="58">
        <v>88797.8</v>
      </c>
      <c r="F97" s="58">
        <v>-20.5</v>
      </c>
      <c r="G97" s="58">
        <v>88145.2</v>
      </c>
      <c r="H97" s="58">
        <v>88175.2</v>
      </c>
    </row>
    <row r="98" spans="1:8" ht="42.75" customHeight="1">
      <c r="A98" s="401" t="s">
        <v>787</v>
      </c>
      <c r="B98" s="401"/>
      <c r="C98" s="401"/>
      <c r="D98" s="11" t="s">
        <v>786</v>
      </c>
      <c r="E98" s="58"/>
      <c r="F98" s="58"/>
      <c r="G98" s="326">
        <f>G99</f>
        <v>28.8</v>
      </c>
      <c r="H98" s="326">
        <f>H99</f>
        <v>0</v>
      </c>
    </row>
    <row r="99" spans="1:8" ht="103.5" customHeight="1">
      <c r="A99" s="401" t="s">
        <v>789</v>
      </c>
      <c r="B99" s="401"/>
      <c r="C99" s="401"/>
      <c r="D99" s="11" t="s">
        <v>788</v>
      </c>
      <c r="E99" s="58"/>
      <c r="F99" s="58"/>
      <c r="G99" s="58">
        <v>28.8</v>
      </c>
      <c r="H99" s="58"/>
    </row>
    <row r="100" spans="1:8">
      <c r="A100" s="400" t="s">
        <v>677</v>
      </c>
      <c r="B100" s="400"/>
      <c r="C100" s="400"/>
      <c r="D100" s="321" t="s">
        <v>230</v>
      </c>
      <c r="E100" s="322">
        <f>E101+E105+E107</f>
        <v>14135.099999999999</v>
      </c>
      <c r="F100" s="322">
        <f>F101+F105+F107</f>
        <v>177.3</v>
      </c>
      <c r="G100" s="322">
        <f>G101+G105+G107+G103</f>
        <v>18031.400000000001</v>
      </c>
      <c r="H100" s="322">
        <f>H101+H105+H107+H103</f>
        <v>20334.500000000004</v>
      </c>
    </row>
    <row r="101" spans="1:8" ht="51">
      <c r="A101" s="401" t="s">
        <v>678</v>
      </c>
      <c r="B101" s="401"/>
      <c r="C101" s="401"/>
      <c r="D101" s="20" t="s">
        <v>679</v>
      </c>
      <c r="E101" s="322">
        <f>E102</f>
        <v>8737.2999999999993</v>
      </c>
      <c r="F101" s="322">
        <f>F102</f>
        <v>0</v>
      </c>
      <c r="G101" s="322">
        <f>G102</f>
        <v>9713</v>
      </c>
      <c r="H101" s="322">
        <f>H102</f>
        <v>12016.1</v>
      </c>
    </row>
    <row r="102" spans="1:8" ht="51">
      <c r="A102" s="401" t="s">
        <v>680</v>
      </c>
      <c r="B102" s="401"/>
      <c r="C102" s="401"/>
      <c r="D102" s="20" t="s">
        <v>681</v>
      </c>
      <c r="E102" s="58">
        <v>8737.2999999999993</v>
      </c>
      <c r="F102" s="58"/>
      <c r="G102" s="58">
        <v>9713</v>
      </c>
      <c r="H102" s="58">
        <v>12016.1</v>
      </c>
    </row>
    <row r="103" spans="1:8" ht="118.5" customHeight="1">
      <c r="A103" s="401" t="s">
        <v>771</v>
      </c>
      <c r="B103" s="401"/>
      <c r="C103" s="401"/>
      <c r="D103" s="23" t="s">
        <v>770</v>
      </c>
      <c r="E103" s="58"/>
      <c r="F103" s="58"/>
      <c r="G103" s="326">
        <f>G104</f>
        <v>234.4</v>
      </c>
      <c r="H103" s="326">
        <f>H104</f>
        <v>234.4</v>
      </c>
    </row>
    <row r="104" spans="1:8" ht="51">
      <c r="A104" s="401" t="s">
        <v>768</v>
      </c>
      <c r="B104" s="401"/>
      <c r="C104" s="401"/>
      <c r="D104" s="20" t="s">
        <v>769</v>
      </c>
      <c r="E104" s="58"/>
      <c r="F104" s="58"/>
      <c r="G104" s="58">
        <v>234.4</v>
      </c>
      <c r="H104" s="58">
        <v>234.4</v>
      </c>
    </row>
    <row r="105" spans="1:8" ht="93.75" customHeight="1">
      <c r="A105" s="402" t="s">
        <v>682</v>
      </c>
      <c r="B105" s="403"/>
      <c r="C105" s="404"/>
      <c r="D105" s="20" t="s">
        <v>683</v>
      </c>
      <c r="E105" s="326">
        <f>E106</f>
        <v>4822.3999999999996</v>
      </c>
      <c r="F105" s="326">
        <f>F106</f>
        <v>177.3</v>
      </c>
      <c r="G105" s="326">
        <f>G106</f>
        <v>7655.8</v>
      </c>
      <c r="H105" s="326">
        <f>H106</f>
        <v>7655.8</v>
      </c>
    </row>
    <row r="106" spans="1:8" ht="105.75" customHeight="1">
      <c r="A106" s="402" t="s">
        <v>684</v>
      </c>
      <c r="B106" s="403"/>
      <c r="C106" s="404"/>
      <c r="D106" s="20" t="s">
        <v>685</v>
      </c>
      <c r="E106" s="58">
        <v>4822.3999999999996</v>
      </c>
      <c r="F106" s="58">
        <v>177.3</v>
      </c>
      <c r="G106" s="58">
        <v>7655.8</v>
      </c>
      <c r="H106" s="58">
        <v>7655.8</v>
      </c>
    </row>
    <row r="107" spans="1:8" ht="18" customHeight="1">
      <c r="A107" s="402" t="s">
        <v>686</v>
      </c>
      <c r="B107" s="403"/>
      <c r="C107" s="404"/>
      <c r="D107" s="20" t="s">
        <v>687</v>
      </c>
      <c r="E107" s="326">
        <f>E108</f>
        <v>575.4</v>
      </c>
      <c r="F107" s="326">
        <f>F108</f>
        <v>0</v>
      </c>
      <c r="G107" s="326">
        <f>G108</f>
        <v>428.2</v>
      </c>
      <c r="H107" s="326">
        <f>H108</f>
        <v>428.2</v>
      </c>
    </row>
    <row r="108" spans="1:8" ht="29.25" customHeight="1">
      <c r="A108" s="402" t="s">
        <v>688</v>
      </c>
      <c r="B108" s="403"/>
      <c r="C108" s="404"/>
      <c r="D108" s="20" t="s">
        <v>689</v>
      </c>
      <c r="E108" s="58">
        <v>575.4</v>
      </c>
      <c r="F108" s="58"/>
      <c r="G108" s="58">
        <v>428.2</v>
      </c>
      <c r="H108" s="58">
        <v>428.2</v>
      </c>
    </row>
    <row r="109" spans="1:8" ht="21.75" customHeight="1">
      <c r="A109" s="409"/>
      <c r="B109" s="410"/>
      <c r="C109" s="411"/>
      <c r="D109" s="321" t="s">
        <v>690</v>
      </c>
      <c r="E109" s="322" t="e">
        <f>E11+E83</f>
        <v>#REF!</v>
      </c>
      <c r="F109" s="322" t="e">
        <f>F11+F83</f>
        <v>#REF!</v>
      </c>
      <c r="G109" s="322">
        <f>G11+G83</f>
        <v>257157.28</v>
      </c>
      <c r="H109" s="322">
        <f>H11+H83</f>
        <v>265721.46999999997</v>
      </c>
    </row>
  </sheetData>
  <mergeCells count="111">
    <mergeCell ref="A109:C109"/>
    <mergeCell ref="A102:C102"/>
    <mergeCell ref="A105:C105"/>
    <mergeCell ref="A106:C106"/>
    <mergeCell ref="A107:C107"/>
    <mergeCell ref="A108:C108"/>
    <mergeCell ref="A92:C92"/>
    <mergeCell ref="A89:C89"/>
    <mergeCell ref="A90:C90"/>
    <mergeCell ref="A94:C94"/>
    <mergeCell ref="A95:C95"/>
    <mergeCell ref="A96:C96"/>
    <mergeCell ref="A97:C97"/>
    <mergeCell ref="A100:C100"/>
    <mergeCell ref="A101:C101"/>
    <mergeCell ref="A93:C93"/>
    <mergeCell ref="A91:C91"/>
    <mergeCell ref="A98:C98"/>
    <mergeCell ref="A99:C99"/>
    <mergeCell ref="A104:C104"/>
    <mergeCell ref="A103:C103"/>
    <mergeCell ref="A84:C84"/>
    <mergeCell ref="A85:C85"/>
    <mergeCell ref="A86:C86"/>
    <mergeCell ref="A87:C87"/>
    <mergeCell ref="A88:C88"/>
    <mergeCell ref="A78:C78"/>
    <mergeCell ref="A79:C79"/>
    <mergeCell ref="A80:C80"/>
    <mergeCell ref="A81:C81"/>
    <mergeCell ref="A82:C82"/>
    <mergeCell ref="A83:C83"/>
    <mergeCell ref="A71:C71"/>
    <mergeCell ref="A72:C72"/>
    <mergeCell ref="A73:C73"/>
    <mergeCell ref="A75:C75"/>
    <mergeCell ref="A76:C76"/>
    <mergeCell ref="A77:C77"/>
    <mergeCell ref="A65:C65"/>
    <mergeCell ref="A66:C66"/>
    <mergeCell ref="A67:C67"/>
    <mergeCell ref="A68:C68"/>
    <mergeCell ref="A69:C69"/>
    <mergeCell ref="A70:C70"/>
    <mergeCell ref="A59:C59"/>
    <mergeCell ref="A60:C60"/>
    <mergeCell ref="A61:C61"/>
    <mergeCell ref="A62:C62"/>
    <mergeCell ref="A63:C63"/>
    <mergeCell ref="A64:C64"/>
    <mergeCell ref="A53:C53"/>
    <mergeCell ref="A54:C54"/>
    <mergeCell ref="A55:C55"/>
    <mergeCell ref="A56:C56"/>
    <mergeCell ref="A57:C57"/>
    <mergeCell ref="A58:C58"/>
    <mergeCell ref="A47:C47"/>
    <mergeCell ref="A48:C48"/>
    <mergeCell ref="A49:C49"/>
    <mergeCell ref="A50:C50"/>
    <mergeCell ref="A51:C51"/>
    <mergeCell ref="A52:C52"/>
    <mergeCell ref="A41:C41"/>
    <mergeCell ref="A42:C42"/>
    <mergeCell ref="A43:C43"/>
    <mergeCell ref="A44:C44"/>
    <mergeCell ref="A45:C45"/>
    <mergeCell ref="A46:C46"/>
    <mergeCell ref="A35:C35"/>
    <mergeCell ref="A36:C36"/>
    <mergeCell ref="A37:C37"/>
    <mergeCell ref="A38:C38"/>
    <mergeCell ref="A39:C39"/>
    <mergeCell ref="A40:C40"/>
    <mergeCell ref="A33:C33"/>
    <mergeCell ref="A34:C34"/>
    <mergeCell ref="A27:C27"/>
    <mergeCell ref="A28:C28"/>
    <mergeCell ref="A29:C29"/>
    <mergeCell ref="A30:C30"/>
    <mergeCell ref="A31:C31"/>
    <mergeCell ref="A32:C32"/>
    <mergeCell ref="A22:C22"/>
    <mergeCell ref="A23:C23"/>
    <mergeCell ref="A24:C24"/>
    <mergeCell ref="A25:C25"/>
    <mergeCell ref="A26:C26"/>
    <mergeCell ref="A15:C15"/>
    <mergeCell ref="A16:C16"/>
    <mergeCell ref="A17:C17"/>
    <mergeCell ref="A18:C18"/>
    <mergeCell ref="A19:C19"/>
    <mergeCell ref="A20:C20"/>
    <mergeCell ref="A13:C13"/>
    <mergeCell ref="A14:C14"/>
    <mergeCell ref="A7:D7"/>
    <mergeCell ref="B8:D8"/>
    <mergeCell ref="A9:C10"/>
    <mergeCell ref="D9:D10"/>
    <mergeCell ref="E9:E10"/>
    <mergeCell ref="F9:F10"/>
    <mergeCell ref="A21:C21"/>
    <mergeCell ref="G9:G10"/>
    <mergeCell ref="H9:H10"/>
    <mergeCell ref="A11:C11"/>
    <mergeCell ref="A12:C12"/>
    <mergeCell ref="A1:H1"/>
    <mergeCell ref="A2:H2"/>
    <mergeCell ref="A3:H3"/>
    <mergeCell ref="D4:H4"/>
    <mergeCell ref="D5:H5"/>
  </mergeCells>
  <pageMargins left="0.70866141732283472" right="0.70866141732283472" top="0.94488188976377963" bottom="0.94488188976377963" header="0.31496062992125984" footer="0.31496062992125984"/>
  <pageSetup paperSize="9" scale="82" fitToHeight="0" orientation="portrait" r:id="rId1"/>
  <headerFooter alignWithMargins="0"/>
  <rowBreaks count="5" manualBreakCount="5">
    <brk id="23" max="7" man="1"/>
    <brk id="40" max="7" man="1"/>
    <brk id="63" max="7" man="1"/>
    <brk id="74" max="7" man="1"/>
    <brk id="99" max="7" man="1"/>
  </rowBreaks>
</worksheet>
</file>

<file path=xl/worksheets/sheet3.xml><?xml version="1.0" encoding="utf-8"?>
<worksheet xmlns="http://schemas.openxmlformats.org/spreadsheetml/2006/main" xmlns:r="http://schemas.openxmlformats.org/officeDocument/2006/relationships">
  <sheetPr>
    <pageSetUpPr fitToPage="1"/>
  </sheetPr>
  <dimension ref="A1:FR333"/>
  <sheetViews>
    <sheetView view="pageBreakPreview" zoomScaleSheetLayoutView="100" workbookViewId="0">
      <selection activeCell="A6" sqref="A6"/>
    </sheetView>
  </sheetViews>
  <sheetFormatPr defaultRowHeight="12.75"/>
  <cols>
    <col min="1" max="1" width="55.85546875" style="16" customWidth="1"/>
    <col min="2" max="2" width="11.42578125" style="37" customWidth="1"/>
    <col min="3" max="3" width="12.7109375" style="38" bestFit="1" customWidth="1"/>
    <col min="4" max="4" width="8.85546875" style="37" customWidth="1"/>
    <col min="5" max="6" width="13.42578125" style="57" hidden="1" customWidth="1"/>
    <col min="7" max="7" width="12" style="57" customWidth="1"/>
    <col min="8" max="16384" width="9.140625" style="4"/>
  </cols>
  <sheetData>
    <row r="1" spans="1:7" ht="12.75" customHeight="1">
      <c r="A1" s="413" t="s">
        <v>287</v>
      </c>
      <c r="B1" s="413"/>
      <c r="C1" s="413"/>
      <c r="D1" s="413"/>
      <c r="E1" s="413"/>
      <c r="F1" s="413"/>
      <c r="G1" s="413"/>
    </row>
    <row r="2" spans="1:7" ht="12.75" customHeight="1">
      <c r="A2" s="412" t="s">
        <v>322</v>
      </c>
      <c r="B2" s="412"/>
      <c r="C2" s="412"/>
      <c r="D2" s="412"/>
      <c r="E2" s="412"/>
      <c r="F2" s="412"/>
      <c r="G2" s="412"/>
    </row>
    <row r="3" spans="1:7" ht="12.75" customHeight="1">
      <c r="A3" s="413" t="s">
        <v>140</v>
      </c>
      <c r="B3" s="413"/>
      <c r="C3" s="413"/>
      <c r="D3" s="413"/>
      <c r="E3" s="413"/>
      <c r="F3" s="413"/>
      <c r="G3" s="413"/>
    </row>
    <row r="4" spans="1:7" ht="12.75" customHeight="1">
      <c r="A4" s="364"/>
      <c r="B4" s="413" t="s">
        <v>795</v>
      </c>
      <c r="C4" s="413"/>
      <c r="D4" s="413"/>
      <c r="E4" s="413"/>
      <c r="F4" s="413"/>
      <c r="G4" s="413"/>
    </row>
    <row r="5" spans="1:7" ht="26.25" customHeight="1">
      <c r="A5" s="414" t="s">
        <v>803</v>
      </c>
      <c r="B5" s="414"/>
      <c r="C5" s="414"/>
      <c r="D5" s="414"/>
      <c r="E5" s="414"/>
      <c r="F5" s="414"/>
      <c r="G5" s="414"/>
    </row>
    <row r="6" spans="1:7" ht="28.5" customHeight="1">
      <c r="A6" s="365"/>
      <c r="B6" s="82"/>
      <c r="C6" s="82"/>
      <c r="D6" s="82"/>
      <c r="E6" s="77"/>
      <c r="F6" s="77"/>
      <c r="G6" s="77"/>
    </row>
    <row r="7" spans="1:7" ht="43.5" customHeight="1">
      <c r="A7" s="422" t="s">
        <v>710</v>
      </c>
      <c r="B7" s="422"/>
      <c r="C7" s="422"/>
      <c r="D7" s="422"/>
      <c r="E7" s="422"/>
      <c r="F7" s="422"/>
      <c r="G7" s="16"/>
    </row>
    <row r="8" spans="1:7" ht="20.25" customHeight="1">
      <c r="A8" s="422" t="s">
        <v>453</v>
      </c>
      <c r="B8" s="422"/>
      <c r="C8" s="422"/>
      <c r="D8" s="422"/>
      <c r="E8" s="422"/>
      <c r="F8" s="422"/>
      <c r="G8" s="16"/>
    </row>
    <row r="9" spans="1:7">
      <c r="E9" s="57" t="s">
        <v>141</v>
      </c>
      <c r="F9" s="57" t="s">
        <v>141</v>
      </c>
    </row>
    <row r="10" spans="1:7" ht="12.75" customHeight="1">
      <c r="A10" s="418" t="s">
        <v>89</v>
      </c>
      <c r="B10" s="418" t="s">
        <v>90</v>
      </c>
      <c r="C10" s="420" t="s">
        <v>145</v>
      </c>
      <c r="D10" s="418" t="s">
        <v>91</v>
      </c>
      <c r="E10" s="416" t="s">
        <v>298</v>
      </c>
      <c r="F10" s="416" t="s">
        <v>298</v>
      </c>
      <c r="G10" s="416" t="s">
        <v>336</v>
      </c>
    </row>
    <row r="11" spans="1:7">
      <c r="A11" s="419"/>
      <c r="B11" s="419"/>
      <c r="C11" s="421"/>
      <c r="D11" s="419"/>
      <c r="E11" s="417"/>
      <c r="F11" s="417"/>
      <c r="G11" s="417"/>
    </row>
    <row r="12" spans="1:7" s="63" customFormat="1" ht="13.5" customHeight="1">
      <c r="A12" s="11"/>
      <c r="B12" s="11"/>
      <c r="C12" s="64"/>
      <c r="D12" s="11"/>
      <c r="E12" s="65"/>
      <c r="F12" s="65"/>
      <c r="G12" s="65"/>
    </row>
    <row r="13" spans="1:7" s="5" customFormat="1">
      <c r="A13" s="17" t="s">
        <v>130</v>
      </c>
      <c r="B13" s="39" t="s">
        <v>92</v>
      </c>
      <c r="C13" s="40"/>
      <c r="D13" s="40"/>
      <c r="E13" s="60" t="e">
        <f>E19+E27+E61+E74+E79+E14</f>
        <v>#REF!</v>
      </c>
      <c r="F13" s="60" t="e">
        <f>#REF!-E13</f>
        <v>#REF!</v>
      </c>
      <c r="G13" s="60">
        <f>G19+G27+G61+G74+G79+G14</f>
        <v>49943.999999999993</v>
      </c>
    </row>
    <row r="14" spans="1:7" s="5" customFormat="1" ht="25.5">
      <c r="A14" s="61" t="s">
        <v>309</v>
      </c>
      <c r="B14" s="75" t="s">
        <v>21</v>
      </c>
      <c r="C14" s="81"/>
      <c r="D14" s="81"/>
      <c r="E14" s="60">
        <f>E15</f>
        <v>2586.4</v>
      </c>
      <c r="F14" s="60" t="e">
        <f>#REF!-E14</f>
        <v>#REF!</v>
      </c>
      <c r="G14" s="60">
        <f t="shared" ref="G14:G15" si="0">G15</f>
        <v>2327.4</v>
      </c>
    </row>
    <row r="15" spans="1:7" s="5" customFormat="1" ht="17.25" customHeight="1">
      <c r="A15" s="366" t="s">
        <v>19</v>
      </c>
      <c r="B15" s="75"/>
      <c r="C15" s="81">
        <v>6100000000</v>
      </c>
      <c r="D15" s="81"/>
      <c r="E15" s="60">
        <f>E16</f>
        <v>2586.4</v>
      </c>
      <c r="F15" s="60" t="e">
        <f>#REF!-E15</f>
        <v>#REF!</v>
      </c>
      <c r="G15" s="60">
        <f t="shared" si="0"/>
        <v>2327.4</v>
      </c>
    </row>
    <row r="16" spans="1:7" s="5" customFormat="1" ht="25.5">
      <c r="A16" s="19" t="s">
        <v>152</v>
      </c>
      <c r="B16" s="75"/>
      <c r="C16" s="81">
        <v>6100000110</v>
      </c>
      <c r="D16" s="81"/>
      <c r="E16" s="60">
        <f>SUM(E18)</f>
        <v>2586.4</v>
      </c>
      <c r="F16" s="60" t="e">
        <f>#REF!-E16</f>
        <v>#REF!</v>
      </c>
      <c r="G16" s="60">
        <f>SUM(G18)</f>
        <v>2327.4</v>
      </c>
    </row>
    <row r="17" spans="1:17" s="5" customFormat="1" ht="51">
      <c r="A17" s="366" t="s">
        <v>153</v>
      </c>
      <c r="B17" s="75"/>
      <c r="C17" s="81"/>
      <c r="D17" s="81">
        <v>100</v>
      </c>
      <c r="E17" s="60">
        <f>SUM(E18)</f>
        <v>2586.4</v>
      </c>
      <c r="F17" s="60" t="e">
        <f>#REF!-E17</f>
        <v>#REF!</v>
      </c>
      <c r="G17" s="60">
        <f>SUM(G18)</f>
        <v>2327.4</v>
      </c>
    </row>
    <row r="18" spans="1:17" s="5" customFormat="1" ht="25.5">
      <c r="A18" s="29" t="s">
        <v>155</v>
      </c>
      <c r="B18" s="75"/>
      <c r="C18" s="81"/>
      <c r="D18" s="81">
        <v>120</v>
      </c>
      <c r="E18" s="60">
        <f>SUM('[1]прил 3-2023 '!G24)</f>
        <v>2586.4</v>
      </c>
      <c r="F18" s="60" t="e">
        <f>#REF!-E18</f>
        <v>#REF!</v>
      </c>
      <c r="G18" s="60">
        <f>'прил 5-2025 расходы'!I22</f>
        <v>2327.4</v>
      </c>
    </row>
    <row r="19" spans="1:17" ht="38.25">
      <c r="A19" s="18" t="s">
        <v>42</v>
      </c>
      <c r="B19" s="75" t="s">
        <v>93</v>
      </c>
      <c r="C19" s="41"/>
      <c r="D19" s="41"/>
      <c r="E19" s="59">
        <f>E20</f>
        <v>931.1</v>
      </c>
      <c r="F19" s="60" t="e">
        <f>#REF!-E19</f>
        <v>#REF!</v>
      </c>
      <c r="G19" s="59">
        <f>G20</f>
        <v>1037.3</v>
      </c>
    </row>
    <row r="20" spans="1:17" ht="25.5">
      <c r="A20" s="19" t="s">
        <v>94</v>
      </c>
      <c r="B20" s="75"/>
      <c r="C20" s="47">
        <v>6300000000</v>
      </c>
      <c r="D20" s="41"/>
      <c r="E20" s="59">
        <f>E22+E24</f>
        <v>931.1</v>
      </c>
      <c r="F20" s="60" t="e">
        <f>#REF!-E20</f>
        <v>#REF!</v>
      </c>
      <c r="G20" s="59">
        <f>G22+G24</f>
        <v>1037.3</v>
      </c>
    </row>
    <row r="21" spans="1:17" ht="25.5">
      <c r="A21" s="19" t="s">
        <v>152</v>
      </c>
      <c r="B21" s="75"/>
      <c r="C21" s="47">
        <v>6300000110</v>
      </c>
      <c r="D21" s="41"/>
      <c r="E21" s="59">
        <f>E22</f>
        <v>875</v>
      </c>
      <c r="F21" s="60" t="e">
        <f>#REF!-E21</f>
        <v>#REF!</v>
      </c>
      <c r="G21" s="59">
        <f t="shared" ref="G21:G22" si="1">G22</f>
        <v>1036.2</v>
      </c>
    </row>
    <row r="22" spans="1:17" ht="51">
      <c r="A22" s="18" t="s">
        <v>165</v>
      </c>
      <c r="B22" s="75"/>
      <c r="C22" s="42"/>
      <c r="D22" s="41" t="s">
        <v>154</v>
      </c>
      <c r="E22" s="59">
        <f>E23</f>
        <v>875</v>
      </c>
      <c r="F22" s="60" t="e">
        <f>#REF!-E22</f>
        <v>#REF!</v>
      </c>
      <c r="G22" s="59">
        <f t="shared" si="1"/>
        <v>1036.2</v>
      </c>
    </row>
    <row r="23" spans="1:17" ht="25.5">
      <c r="A23" s="20" t="s">
        <v>155</v>
      </c>
      <c r="B23" s="75"/>
      <c r="C23" s="42"/>
      <c r="D23" s="41" t="s">
        <v>156</v>
      </c>
      <c r="E23" s="59">
        <f>SUM('[1]прил 3-2023 '!G32)</f>
        <v>875</v>
      </c>
      <c r="F23" s="60" t="e">
        <f>#REF!-E23</f>
        <v>#REF!</v>
      </c>
      <c r="G23" s="59">
        <f>'прил 5-2025 расходы'!I362</f>
        <v>1036.2</v>
      </c>
    </row>
    <row r="24" spans="1:17" ht="25.5">
      <c r="A24" s="19" t="s">
        <v>157</v>
      </c>
      <c r="B24" s="75"/>
      <c r="C24" s="47">
        <v>6300000190</v>
      </c>
      <c r="D24" s="41"/>
      <c r="E24" s="59">
        <f>SUM('[1]прил 3-2023 '!G33)</f>
        <v>56.1</v>
      </c>
      <c r="F24" s="60" t="e">
        <f>#REF!-E24</f>
        <v>#REF!</v>
      </c>
      <c r="G24" s="59">
        <f>G25</f>
        <v>1.1000000000000001</v>
      </c>
    </row>
    <row r="25" spans="1:17" ht="51">
      <c r="A25" s="18" t="s">
        <v>165</v>
      </c>
      <c r="B25" s="75"/>
      <c r="C25" s="47"/>
      <c r="D25" s="41" t="s">
        <v>154</v>
      </c>
      <c r="E25" s="59">
        <f>SUM('[1]прил 3-2023 '!G34)</f>
        <v>1.1000000000000001</v>
      </c>
      <c r="F25" s="60" t="e">
        <f>#REF!-E25</f>
        <v>#REF!</v>
      </c>
      <c r="G25" s="59">
        <f>G26</f>
        <v>1.1000000000000001</v>
      </c>
    </row>
    <row r="26" spans="1:17" ht="25.5">
      <c r="A26" s="20" t="s">
        <v>155</v>
      </c>
      <c r="B26" s="75"/>
      <c r="C26" s="47"/>
      <c r="D26" s="41" t="s">
        <v>156</v>
      </c>
      <c r="E26" s="59">
        <f>SUM('[1]прил 3-2023 '!G35)</f>
        <v>1.1000000000000001</v>
      </c>
      <c r="F26" s="60" t="e">
        <f>#REF!-E26</f>
        <v>#REF!</v>
      </c>
      <c r="G26" s="59">
        <f>'прил 5-2025 расходы'!I365</f>
        <v>1.1000000000000001</v>
      </c>
    </row>
    <row r="27" spans="1:17" ht="41.25" customHeight="1">
      <c r="A27" s="11" t="s">
        <v>729</v>
      </c>
      <c r="B27" s="75" t="s">
        <v>95</v>
      </c>
      <c r="C27" s="75"/>
      <c r="D27" s="75"/>
      <c r="E27" s="59">
        <f>E28</f>
        <v>20183.499999999996</v>
      </c>
      <c r="F27" s="60" t="e">
        <f>#REF!-E27</f>
        <v>#REF!</v>
      </c>
      <c r="G27" s="59">
        <f>G28</f>
        <v>17284.5</v>
      </c>
      <c r="I27" s="415"/>
      <c r="J27" s="415"/>
      <c r="K27" s="415"/>
      <c r="L27" s="415"/>
      <c r="M27" s="415"/>
      <c r="N27" s="415"/>
      <c r="O27" s="415"/>
      <c r="P27" s="415"/>
      <c r="Q27" s="415"/>
    </row>
    <row r="28" spans="1:17" ht="25.5">
      <c r="A28" s="19" t="s">
        <v>163</v>
      </c>
      <c r="B28" s="75"/>
      <c r="C28" s="47">
        <v>6600000000</v>
      </c>
      <c r="D28" s="41"/>
      <c r="E28" s="59">
        <f>E29+E32+E35+E38+E43+E48+E51+E56</f>
        <v>20183.499999999996</v>
      </c>
      <c r="F28" s="60" t="e">
        <f>#REF!-E28</f>
        <v>#REF!</v>
      </c>
      <c r="G28" s="59">
        <f>G29+G32+G35+G38+G43+G48+G51+G56</f>
        <v>17284.5</v>
      </c>
    </row>
    <row r="29" spans="1:17" ht="25.5">
      <c r="A29" s="19" t="s">
        <v>152</v>
      </c>
      <c r="B29" s="75"/>
      <c r="C29" s="42" t="s">
        <v>164</v>
      </c>
      <c r="D29" s="41"/>
      <c r="E29" s="59">
        <f>E30</f>
        <v>16405.599999999999</v>
      </c>
      <c r="F29" s="60" t="e">
        <f>#REF!-E29</f>
        <v>#REF!</v>
      </c>
      <c r="G29" s="59">
        <f t="shared" ref="G29:G30" si="2">G30</f>
        <v>14322</v>
      </c>
    </row>
    <row r="30" spans="1:17" ht="51">
      <c r="A30" s="18" t="s">
        <v>165</v>
      </c>
      <c r="B30" s="75"/>
      <c r="C30" s="42"/>
      <c r="D30" s="41" t="s">
        <v>154</v>
      </c>
      <c r="E30" s="58">
        <f>E31</f>
        <v>16405.599999999999</v>
      </c>
      <c r="F30" s="60" t="e">
        <f>#REF!-E30</f>
        <v>#REF!</v>
      </c>
      <c r="G30" s="58">
        <f t="shared" si="2"/>
        <v>14322</v>
      </c>
    </row>
    <row r="31" spans="1:17" ht="25.5">
      <c r="A31" s="20" t="s">
        <v>155</v>
      </c>
      <c r="B31" s="75"/>
      <c r="C31" s="42"/>
      <c r="D31" s="41" t="s">
        <v>156</v>
      </c>
      <c r="E31" s="58">
        <f>SUM('[1]прил 3-2023 '!G44)</f>
        <v>16405.599999999999</v>
      </c>
      <c r="F31" s="60" t="e">
        <f>#REF!-E31</f>
        <v>#REF!</v>
      </c>
      <c r="G31" s="58">
        <f>'прил 5-2025 расходы'!I27</f>
        <v>14322</v>
      </c>
    </row>
    <row r="32" spans="1:17" ht="25.5">
      <c r="A32" s="19" t="s">
        <v>157</v>
      </c>
      <c r="B32" s="75"/>
      <c r="C32" s="67" t="s">
        <v>166</v>
      </c>
      <c r="D32" s="41"/>
      <c r="E32" s="58">
        <f>SUM('[1]прил 3-2023 '!G45)</f>
        <v>1240</v>
      </c>
      <c r="F32" s="60" t="e">
        <f>#REF!-E32</f>
        <v>#REF!</v>
      </c>
      <c r="G32" s="58">
        <f>G33</f>
        <v>40</v>
      </c>
    </row>
    <row r="33" spans="1:7" ht="51">
      <c r="A33" s="18" t="s">
        <v>165</v>
      </c>
      <c r="B33" s="75"/>
      <c r="C33" s="42"/>
      <c r="D33" s="41" t="s">
        <v>154</v>
      </c>
      <c r="E33" s="58">
        <f>SUM('[1]прил 3-2023 '!G46)</f>
        <v>40</v>
      </c>
      <c r="F33" s="60" t="e">
        <f>#REF!-E33</f>
        <v>#REF!</v>
      </c>
      <c r="G33" s="58">
        <f>G34</f>
        <v>40</v>
      </c>
    </row>
    <row r="34" spans="1:7" ht="25.5">
      <c r="A34" s="20" t="s">
        <v>155</v>
      </c>
      <c r="B34" s="75"/>
      <c r="C34" s="42"/>
      <c r="D34" s="41" t="s">
        <v>156</v>
      </c>
      <c r="E34" s="58">
        <f>SUM('[1]прил 3-2023 '!G47)</f>
        <v>40</v>
      </c>
      <c r="F34" s="60" t="e">
        <f>#REF!-E34</f>
        <v>#REF!</v>
      </c>
      <c r="G34" s="58">
        <f>'прил 5-2025 расходы'!I30</f>
        <v>40</v>
      </c>
    </row>
    <row r="35" spans="1:7" ht="42.75" customHeight="1">
      <c r="A35" s="10" t="s">
        <v>731</v>
      </c>
      <c r="B35" s="75"/>
      <c r="C35" s="67" t="s">
        <v>193</v>
      </c>
      <c r="D35" s="41"/>
      <c r="E35" s="58">
        <f>SUM('[1]прил 3-2023 '!G52)</f>
        <v>758.4</v>
      </c>
      <c r="F35" s="60" t="e">
        <f>#REF!-E35</f>
        <v>#REF!</v>
      </c>
      <c r="G35" s="58">
        <f>G36</f>
        <v>758.8</v>
      </c>
    </row>
    <row r="36" spans="1:7" ht="51">
      <c r="A36" s="18" t="s">
        <v>165</v>
      </c>
      <c r="B36" s="75"/>
      <c r="C36" s="42"/>
      <c r="D36" s="41" t="s">
        <v>154</v>
      </c>
      <c r="E36" s="58">
        <f>SUM('[1]прил 3-2023 '!G53)</f>
        <v>643.1</v>
      </c>
      <c r="F36" s="60" t="e">
        <f>#REF!-E36</f>
        <v>#REF!</v>
      </c>
      <c r="G36" s="58">
        <f>G37</f>
        <v>758.8</v>
      </c>
    </row>
    <row r="37" spans="1:7" ht="25.5">
      <c r="A37" s="20" t="s">
        <v>155</v>
      </c>
      <c r="B37" s="75"/>
      <c r="C37" s="42"/>
      <c r="D37" s="41" t="s">
        <v>156</v>
      </c>
      <c r="E37" s="58">
        <f>SUM('[1]прил 3-2023 '!G54)</f>
        <v>643.1</v>
      </c>
      <c r="F37" s="60" t="e">
        <f>#REF!-E37</f>
        <v>#REF!</v>
      </c>
      <c r="G37" s="58">
        <f>'прил 5-2025 расходы'!I33</f>
        <v>758.8</v>
      </c>
    </row>
    <row r="38" spans="1:7" ht="73.5" customHeight="1">
      <c r="A38" s="21" t="s">
        <v>736</v>
      </c>
      <c r="B38" s="75"/>
      <c r="C38" s="67" t="s">
        <v>194</v>
      </c>
      <c r="D38" s="41"/>
      <c r="E38" s="58">
        <f>SUM('[1]прил 3-2023 '!G57)</f>
        <v>359.5</v>
      </c>
      <c r="F38" s="60" t="e">
        <f>#REF!-E38</f>
        <v>#REF!</v>
      </c>
      <c r="G38" s="58">
        <f>G40+G41</f>
        <v>446.2</v>
      </c>
    </row>
    <row r="39" spans="1:7" ht="51">
      <c r="A39" s="18" t="s">
        <v>165</v>
      </c>
      <c r="B39" s="75"/>
      <c r="C39" s="42"/>
      <c r="D39" s="41" t="s">
        <v>154</v>
      </c>
      <c r="E39" s="58">
        <f>SUM('[1]прил 3-2023 '!G58)</f>
        <v>325.5</v>
      </c>
      <c r="F39" s="60" t="e">
        <f>#REF!-E39</f>
        <v>#REF!</v>
      </c>
      <c r="G39" s="57">
        <f>G40</f>
        <v>362.5</v>
      </c>
    </row>
    <row r="40" spans="1:7" ht="25.5">
      <c r="A40" s="20" t="s">
        <v>155</v>
      </c>
      <c r="B40" s="75"/>
      <c r="C40" s="42"/>
      <c r="D40" s="41" t="s">
        <v>156</v>
      </c>
      <c r="E40" s="58">
        <f>SUM('[1]прил 3-2023 '!G59)</f>
        <v>325.5</v>
      </c>
      <c r="F40" s="60" t="e">
        <f>#REF!-E40</f>
        <v>#REF!</v>
      </c>
      <c r="G40" s="58">
        <f>'прил 5-2025 расходы'!I36</f>
        <v>362.5</v>
      </c>
    </row>
    <row r="41" spans="1:7" ht="25.5">
      <c r="A41" s="23" t="s">
        <v>302</v>
      </c>
      <c r="B41" s="75"/>
      <c r="C41" s="42"/>
      <c r="D41" s="41" t="s">
        <v>158</v>
      </c>
      <c r="E41" s="58">
        <f>SUM(E42)</f>
        <v>34</v>
      </c>
      <c r="F41" s="60" t="e">
        <f>#REF!-E41</f>
        <v>#REF!</v>
      </c>
      <c r="G41" s="58">
        <f>SUM(G42)</f>
        <v>83.7</v>
      </c>
    </row>
    <row r="42" spans="1:7" ht="25.5">
      <c r="A42" s="11" t="s">
        <v>159</v>
      </c>
      <c r="B42" s="75"/>
      <c r="C42" s="42"/>
      <c r="D42" s="41" t="s">
        <v>160</v>
      </c>
      <c r="E42" s="58">
        <f>SUM('[1]прил 3-2023 '!G61)</f>
        <v>34</v>
      </c>
      <c r="F42" s="60" t="e">
        <f>#REF!-E42</f>
        <v>#REF!</v>
      </c>
      <c r="G42" s="58">
        <f>'прил 5-2025 расходы'!I38</f>
        <v>83.7</v>
      </c>
    </row>
    <row r="43" spans="1:7" ht="84" customHeight="1">
      <c r="A43" s="21" t="s">
        <v>737</v>
      </c>
      <c r="B43" s="75"/>
      <c r="C43" s="67" t="s">
        <v>195</v>
      </c>
      <c r="D43" s="41"/>
      <c r="E43" s="58">
        <f>SUM('[1]прил 3-2023 '!G62)</f>
        <v>411.3</v>
      </c>
      <c r="F43" s="60" t="e">
        <f>#REF!-E43</f>
        <v>#REF!</v>
      </c>
      <c r="G43" s="58">
        <f>G44+G46</f>
        <v>510.5</v>
      </c>
    </row>
    <row r="44" spans="1:7" ht="51">
      <c r="A44" s="18" t="s">
        <v>165</v>
      </c>
      <c r="B44" s="75"/>
      <c r="C44" s="42"/>
      <c r="D44" s="41" t="s">
        <v>154</v>
      </c>
      <c r="E44" s="58">
        <f>SUM('[1]прил 3-2023 '!G63)</f>
        <v>325.5</v>
      </c>
      <c r="F44" s="60" t="e">
        <f>#REF!-E44</f>
        <v>#REF!</v>
      </c>
      <c r="G44" s="58">
        <f>G45</f>
        <v>416</v>
      </c>
    </row>
    <row r="45" spans="1:7" ht="25.5">
      <c r="A45" s="20" t="s">
        <v>155</v>
      </c>
      <c r="B45" s="75"/>
      <c r="C45" s="42"/>
      <c r="D45" s="41" t="s">
        <v>156</v>
      </c>
      <c r="E45" s="58">
        <f>SUM('[1]прил 3-2023 '!G64)</f>
        <v>325.5</v>
      </c>
      <c r="F45" s="60" t="e">
        <f>#REF!-E45</f>
        <v>#REF!</v>
      </c>
      <c r="G45" s="58">
        <f>'прил 5-2025 расходы'!I41</f>
        <v>416</v>
      </c>
    </row>
    <row r="46" spans="1:7" ht="25.5">
      <c r="A46" s="23" t="s">
        <v>302</v>
      </c>
      <c r="B46" s="75"/>
      <c r="C46" s="42"/>
      <c r="D46" s="41" t="s">
        <v>158</v>
      </c>
      <c r="E46" s="58">
        <f>SUM(E47)</f>
        <v>85.8</v>
      </c>
      <c r="F46" s="60" t="e">
        <f>#REF!-E46</f>
        <v>#REF!</v>
      </c>
      <c r="G46" s="58">
        <f>SUM(G47)</f>
        <v>94.5</v>
      </c>
    </row>
    <row r="47" spans="1:7" ht="25.5">
      <c r="A47" s="11" t="s">
        <v>159</v>
      </c>
      <c r="B47" s="75"/>
      <c r="C47" s="42"/>
      <c r="D47" s="41" t="s">
        <v>160</v>
      </c>
      <c r="E47" s="58">
        <f>SUM('[1]прил 3-2023 '!G66)</f>
        <v>85.8</v>
      </c>
      <c r="F47" s="60" t="e">
        <f>#REF!-E47</f>
        <v>#REF!</v>
      </c>
      <c r="G47" s="58">
        <f>'прил 5-2025 расходы'!I43</f>
        <v>94.5</v>
      </c>
    </row>
    <row r="48" spans="1:7" ht="72" customHeight="1">
      <c r="A48" s="21" t="s">
        <v>734</v>
      </c>
      <c r="B48" s="75"/>
      <c r="C48" s="67" t="s">
        <v>196</v>
      </c>
      <c r="D48" s="41"/>
      <c r="E48" s="58">
        <f>SUM('[1]прил 3-2023 '!G67)</f>
        <v>28.8</v>
      </c>
      <c r="F48" s="60" t="e">
        <f>#REF!-E48</f>
        <v>#REF!</v>
      </c>
      <c r="G48" s="58">
        <f t="shared" ref="G48:G49" si="3">G49</f>
        <v>26.8</v>
      </c>
    </row>
    <row r="49" spans="1:7" ht="25.5">
      <c r="A49" s="23" t="s">
        <v>302</v>
      </c>
      <c r="B49" s="75"/>
      <c r="C49" s="42"/>
      <c r="D49" s="41" t="s">
        <v>158</v>
      </c>
      <c r="E49" s="58">
        <f>SUM('[1]прил 3-2023 '!G68)</f>
        <v>28.8</v>
      </c>
      <c r="F49" s="60" t="e">
        <f>#REF!-E49</f>
        <v>#REF!</v>
      </c>
      <c r="G49" s="58">
        <f t="shared" si="3"/>
        <v>26.8</v>
      </c>
    </row>
    <row r="50" spans="1:7" ht="25.5">
      <c r="A50" s="11" t="s">
        <v>159</v>
      </c>
      <c r="B50" s="75"/>
      <c r="C50" s="42"/>
      <c r="D50" s="41" t="s">
        <v>160</v>
      </c>
      <c r="E50" s="58">
        <f>SUM('[1]прил 3-2023 '!G69)</f>
        <v>28.8</v>
      </c>
      <c r="F50" s="60" t="e">
        <f>#REF!-E50</f>
        <v>#REF!</v>
      </c>
      <c r="G50" s="58">
        <f>'прил 5-2025 расходы'!I46</f>
        <v>26.8</v>
      </c>
    </row>
    <row r="51" spans="1:7" ht="78" customHeight="1">
      <c r="A51" s="21" t="s">
        <v>735</v>
      </c>
      <c r="B51" s="75"/>
      <c r="C51" s="67" t="s">
        <v>197</v>
      </c>
      <c r="D51" s="41"/>
      <c r="E51" s="59">
        <f>E52+E54</f>
        <v>33.799999999999997</v>
      </c>
      <c r="F51" s="60" t="e">
        <f>#REF!-E51</f>
        <v>#REF!</v>
      </c>
      <c r="G51" s="59">
        <f>G52+G54</f>
        <v>31.5</v>
      </c>
    </row>
    <row r="52" spans="1:7" ht="25.5">
      <c r="A52" s="23" t="s">
        <v>302</v>
      </c>
      <c r="B52" s="75"/>
      <c r="C52" s="42"/>
      <c r="D52" s="41" t="s">
        <v>158</v>
      </c>
      <c r="E52" s="58">
        <f>SUM('[1]прил 3-2023 '!G71)</f>
        <v>16.899999999999999</v>
      </c>
      <c r="F52" s="60" t="e">
        <f>#REF!-E52</f>
        <v>#REF!</v>
      </c>
      <c r="G52" s="58">
        <f>G53</f>
        <v>15.7</v>
      </c>
    </row>
    <row r="53" spans="1:7" ht="25.5">
      <c r="A53" s="11" t="s">
        <v>159</v>
      </c>
      <c r="B53" s="75"/>
      <c r="C53" s="42"/>
      <c r="D53" s="41" t="s">
        <v>160</v>
      </c>
      <c r="E53" s="58">
        <f>SUM('[1]прил 3-2023 '!G72)</f>
        <v>16.899999999999999</v>
      </c>
      <c r="F53" s="60" t="e">
        <f>#REF!-E53</f>
        <v>#REF!</v>
      </c>
      <c r="G53" s="58">
        <f>'прил 5-2025 расходы'!I49</f>
        <v>15.7</v>
      </c>
    </row>
    <row r="54" spans="1:7">
      <c r="A54" s="18" t="s">
        <v>228</v>
      </c>
      <c r="B54" s="75"/>
      <c r="C54" s="42"/>
      <c r="D54" s="41" t="s">
        <v>229</v>
      </c>
      <c r="E54" s="59">
        <f>E55</f>
        <v>16.899999999999999</v>
      </c>
      <c r="F54" s="60" t="e">
        <f>#REF!-E54</f>
        <v>#REF!</v>
      </c>
      <c r="G54" s="59">
        <f>G55</f>
        <v>15.8</v>
      </c>
    </row>
    <row r="55" spans="1:7">
      <c r="A55" s="22" t="s">
        <v>246</v>
      </c>
      <c r="B55" s="75"/>
      <c r="C55" s="42"/>
      <c r="D55" s="41" t="s">
        <v>247</v>
      </c>
      <c r="E55" s="58">
        <f>SUM('[1]прил 3-2023 '!G330)</f>
        <v>16.899999999999999</v>
      </c>
      <c r="F55" s="60" t="e">
        <f>#REF!-E55</f>
        <v>#REF!</v>
      </c>
      <c r="G55" s="58">
        <f>'прил 5-2025 расходы'!I165</f>
        <v>15.8</v>
      </c>
    </row>
    <row r="56" spans="1:7" ht="76.5">
      <c r="A56" s="369" t="s">
        <v>738</v>
      </c>
      <c r="B56" s="75"/>
      <c r="C56" s="67" t="s">
        <v>198</v>
      </c>
      <c r="D56" s="41"/>
      <c r="E56" s="59">
        <f>E59+E57</f>
        <v>946.1</v>
      </c>
      <c r="F56" s="60" t="e">
        <f>#REF!-E56</f>
        <v>#REF!</v>
      </c>
      <c r="G56" s="59">
        <f>G59+G57</f>
        <v>1148.7</v>
      </c>
    </row>
    <row r="57" spans="1:7" ht="51">
      <c r="A57" s="18" t="s">
        <v>165</v>
      </c>
      <c r="B57" s="75"/>
      <c r="C57" s="67"/>
      <c r="D57" s="41" t="s">
        <v>154</v>
      </c>
      <c r="E57" s="59">
        <f>E58</f>
        <v>674.5</v>
      </c>
      <c r="F57" s="60" t="e">
        <f>#REF!-E57</f>
        <v>#REF!</v>
      </c>
      <c r="G57" s="59">
        <f>G58</f>
        <v>1102.8</v>
      </c>
    </row>
    <row r="58" spans="1:7" ht="25.5">
      <c r="A58" s="20" t="s">
        <v>155</v>
      </c>
      <c r="B58" s="75"/>
      <c r="C58" s="67"/>
      <c r="D58" s="41" t="s">
        <v>156</v>
      </c>
      <c r="E58" s="59">
        <f>SUM('[1]прил 3-2023 '!G75)</f>
        <v>674.5</v>
      </c>
      <c r="F58" s="60" t="e">
        <f>#REF!-E58</f>
        <v>#REF!</v>
      </c>
      <c r="G58" s="59">
        <f>'прил 5-2025 расходы'!I52</f>
        <v>1102.8</v>
      </c>
    </row>
    <row r="59" spans="1:7" ht="25.5">
      <c r="A59" s="23" t="s">
        <v>302</v>
      </c>
      <c r="B59" s="75"/>
      <c r="C59" s="67"/>
      <c r="D59" s="41" t="s">
        <v>158</v>
      </c>
      <c r="E59" s="59">
        <f>SUM('[1]прил 3-2023 '!G76)</f>
        <v>271.60000000000002</v>
      </c>
      <c r="F59" s="60" t="e">
        <f>#REF!-E59</f>
        <v>#REF!</v>
      </c>
      <c r="G59" s="59">
        <f>G60</f>
        <v>45.9</v>
      </c>
    </row>
    <row r="60" spans="1:7" ht="25.5">
      <c r="A60" s="11" t="s">
        <v>159</v>
      </c>
      <c r="B60" s="75"/>
      <c r="C60" s="67"/>
      <c r="D60" s="41" t="s">
        <v>160</v>
      </c>
      <c r="E60" s="59">
        <f>SUM('[1]прил 3-2023 '!G77)</f>
        <v>271.60000000000002</v>
      </c>
      <c r="F60" s="60" t="e">
        <f>#REF!-E60</f>
        <v>#REF!</v>
      </c>
      <c r="G60" s="59">
        <f>'прил 5-2025 расходы'!I54</f>
        <v>45.9</v>
      </c>
    </row>
    <row r="61" spans="1:7" ht="30" customHeight="1">
      <c r="A61" s="11" t="s">
        <v>96</v>
      </c>
      <c r="B61" s="41" t="s">
        <v>97</v>
      </c>
      <c r="C61" s="75"/>
      <c r="D61" s="75"/>
      <c r="E61" s="59" t="e">
        <f>E62+E70</f>
        <v>#REF!</v>
      </c>
      <c r="F61" s="60" t="e">
        <f>#REF!-E61</f>
        <v>#REF!</v>
      </c>
      <c r="G61" s="59">
        <f>G62+G70</f>
        <v>4022.6</v>
      </c>
    </row>
    <row r="62" spans="1:7" ht="38.25">
      <c r="A62" s="18" t="s">
        <v>223</v>
      </c>
      <c r="B62" s="75"/>
      <c r="C62" s="41" t="s">
        <v>224</v>
      </c>
      <c r="D62" s="75"/>
      <c r="E62" s="59" t="e">
        <f>#REF!</f>
        <v>#REF!</v>
      </c>
      <c r="F62" s="60" t="e">
        <f>#REF!-E62</f>
        <v>#REF!</v>
      </c>
      <c r="G62" s="59">
        <f>G65+G67</f>
        <v>3355</v>
      </c>
    </row>
    <row r="63" spans="1:7" s="16" customFormat="1" ht="38.25">
      <c r="A63" s="18" t="s">
        <v>705</v>
      </c>
      <c r="B63" s="75"/>
      <c r="C63" s="41" t="s">
        <v>704</v>
      </c>
      <c r="D63" s="75"/>
      <c r="E63" s="59"/>
      <c r="F63" s="60"/>
      <c r="G63" s="59">
        <f>G64</f>
        <v>3325</v>
      </c>
    </row>
    <row r="64" spans="1:7" ht="25.5">
      <c r="A64" s="19" t="s">
        <v>152</v>
      </c>
      <c r="B64" s="75"/>
      <c r="C64" s="42" t="s">
        <v>249</v>
      </c>
      <c r="D64" s="41"/>
      <c r="E64" s="59">
        <f>E65</f>
        <v>2519</v>
      </c>
      <c r="F64" s="60" t="e">
        <f>#REF!-E64</f>
        <v>#REF!</v>
      </c>
      <c r="G64" s="59">
        <f t="shared" ref="G64:G65" si="4">G65</f>
        <v>3325</v>
      </c>
    </row>
    <row r="65" spans="1:7" ht="51">
      <c r="A65" s="18" t="s">
        <v>165</v>
      </c>
      <c r="B65" s="75"/>
      <c r="C65" s="42"/>
      <c r="D65" s="41" t="s">
        <v>154</v>
      </c>
      <c r="E65" s="59">
        <f>E66</f>
        <v>2519</v>
      </c>
      <c r="F65" s="60" t="e">
        <f>#REF!-E65</f>
        <v>#REF!</v>
      </c>
      <c r="G65" s="59">
        <f t="shared" si="4"/>
        <v>3325</v>
      </c>
    </row>
    <row r="66" spans="1:7" ht="25.5">
      <c r="A66" s="20" t="s">
        <v>155</v>
      </c>
      <c r="B66" s="75"/>
      <c r="C66" s="42"/>
      <c r="D66" s="41" t="s">
        <v>156</v>
      </c>
      <c r="E66" s="59">
        <f>SUM('[1]прил 3-2023 '!G335)</f>
        <v>2519</v>
      </c>
      <c r="F66" s="60" t="e">
        <f>#REF!-E66</f>
        <v>#REF!</v>
      </c>
      <c r="G66" s="59">
        <f>'прил 5-2025 расходы'!I171</f>
        <v>3325</v>
      </c>
    </row>
    <row r="67" spans="1:7" ht="25.5">
      <c r="A67" s="19" t="s">
        <v>157</v>
      </c>
      <c r="B67" s="75"/>
      <c r="C67" s="67" t="s">
        <v>250</v>
      </c>
      <c r="D67" s="41"/>
      <c r="E67" s="59">
        <f>SUM('[1]прил 3-2023 '!G336)</f>
        <v>11</v>
      </c>
      <c r="F67" s="60" t="e">
        <f>#REF!-E67</f>
        <v>#REF!</v>
      </c>
      <c r="G67" s="59">
        <f>G68</f>
        <v>30</v>
      </c>
    </row>
    <row r="68" spans="1:7" ht="25.5">
      <c r="A68" s="23" t="s">
        <v>302</v>
      </c>
      <c r="B68" s="75"/>
      <c r="C68" s="42"/>
      <c r="D68" s="41" t="s">
        <v>158</v>
      </c>
      <c r="E68" s="59">
        <f>SUM('[1]прил 3-2023 '!G339)</f>
        <v>10</v>
      </c>
      <c r="F68" s="60" t="e">
        <f>#REF!-E68</f>
        <v>#REF!</v>
      </c>
      <c r="G68" s="59">
        <f>G69</f>
        <v>30</v>
      </c>
    </row>
    <row r="69" spans="1:7" ht="25.5">
      <c r="A69" s="11" t="s">
        <v>159</v>
      </c>
      <c r="B69" s="75"/>
      <c r="C69" s="42"/>
      <c r="D69" s="41" t="s">
        <v>160</v>
      </c>
      <c r="E69" s="59">
        <f>SUM('[1]прил 3-2023 '!G340)</f>
        <v>10</v>
      </c>
      <c r="F69" s="60" t="e">
        <f>#REF!-E69</f>
        <v>#REF!</v>
      </c>
      <c r="G69" s="59">
        <f>'прил 5-2025 расходы'!I174</f>
        <v>30</v>
      </c>
    </row>
    <row r="70" spans="1:7" ht="25.5">
      <c r="A70" s="14" t="s">
        <v>288</v>
      </c>
      <c r="B70" s="75"/>
      <c r="C70" s="42" t="s">
        <v>290</v>
      </c>
      <c r="D70" s="41"/>
      <c r="E70" s="59" t="e">
        <f>E71+#REF!</f>
        <v>#REF!</v>
      </c>
      <c r="F70" s="60" t="e">
        <f>#REF!-E70</f>
        <v>#REF!</v>
      </c>
      <c r="G70" s="59">
        <f>G71</f>
        <v>667.6</v>
      </c>
    </row>
    <row r="71" spans="1:7" ht="25.5">
      <c r="A71" s="19" t="s">
        <v>152</v>
      </c>
      <c r="B71" s="75"/>
      <c r="C71" s="15" t="s">
        <v>289</v>
      </c>
      <c r="D71" s="73"/>
      <c r="E71" s="59">
        <f>E72</f>
        <v>560</v>
      </c>
      <c r="F71" s="60" t="e">
        <f>#REF!-E71</f>
        <v>#REF!</v>
      </c>
      <c r="G71" s="59">
        <f t="shared" ref="G71:G72" si="5">G72</f>
        <v>667.6</v>
      </c>
    </row>
    <row r="72" spans="1:7" ht="51">
      <c r="A72" s="28" t="s">
        <v>165</v>
      </c>
      <c r="B72" s="75"/>
      <c r="C72" s="15"/>
      <c r="D72" s="73" t="s">
        <v>154</v>
      </c>
      <c r="E72" s="59">
        <f>E73</f>
        <v>560</v>
      </c>
      <c r="F72" s="60" t="e">
        <f>#REF!-E72</f>
        <v>#REF!</v>
      </c>
      <c r="G72" s="59">
        <f t="shared" si="5"/>
        <v>667.6</v>
      </c>
    </row>
    <row r="73" spans="1:7" ht="25.5">
      <c r="A73" s="29" t="s">
        <v>155</v>
      </c>
      <c r="B73" s="75"/>
      <c r="C73" s="15"/>
      <c r="D73" s="73" t="s">
        <v>156</v>
      </c>
      <c r="E73" s="59">
        <f>'[1]прил 3-2023 '!G85</f>
        <v>560</v>
      </c>
      <c r="F73" s="60" t="e">
        <f>#REF!-E73</f>
        <v>#REF!</v>
      </c>
      <c r="G73" s="59">
        <f>'прил 5-2025 расходы'!I371</f>
        <v>667.6</v>
      </c>
    </row>
    <row r="74" spans="1:7">
      <c r="A74" s="11" t="s">
        <v>251</v>
      </c>
      <c r="B74" s="75" t="s">
        <v>98</v>
      </c>
      <c r="C74" s="75"/>
      <c r="D74" s="75"/>
      <c r="E74" s="59">
        <f>E75</f>
        <v>100</v>
      </c>
      <c r="F74" s="60" t="e">
        <f>#REF!-E74</f>
        <v>#REF!</v>
      </c>
      <c r="G74" s="59">
        <f t="shared" ref="G74:G77" si="6">G75</f>
        <v>100</v>
      </c>
    </row>
    <row r="75" spans="1:7">
      <c r="A75" s="18" t="s">
        <v>209</v>
      </c>
      <c r="B75" s="75"/>
      <c r="C75" s="41" t="s">
        <v>210</v>
      </c>
      <c r="D75" s="75"/>
      <c r="E75" s="59">
        <f>E76</f>
        <v>100</v>
      </c>
      <c r="F75" s="60" t="e">
        <f>#REF!-E75</f>
        <v>#REF!</v>
      </c>
      <c r="G75" s="59">
        <f t="shared" si="6"/>
        <v>100</v>
      </c>
    </row>
    <row r="76" spans="1:7" ht="25.5">
      <c r="A76" s="23" t="s">
        <v>213</v>
      </c>
      <c r="B76" s="75"/>
      <c r="C76" s="67" t="s">
        <v>214</v>
      </c>
      <c r="D76" s="41"/>
      <c r="E76" s="59">
        <f>E77</f>
        <v>100</v>
      </c>
      <c r="F76" s="60" t="e">
        <f>#REF!-E76</f>
        <v>#REF!</v>
      </c>
      <c r="G76" s="59">
        <f t="shared" si="6"/>
        <v>100</v>
      </c>
    </row>
    <row r="77" spans="1:7">
      <c r="A77" s="23" t="s">
        <v>167</v>
      </c>
      <c r="B77" s="75"/>
      <c r="C77" s="41"/>
      <c r="D77" s="41" t="s">
        <v>168</v>
      </c>
      <c r="E77" s="59">
        <f>E78</f>
        <v>100</v>
      </c>
      <c r="F77" s="60" t="e">
        <f>#REF!-E77</f>
        <v>#REF!</v>
      </c>
      <c r="G77" s="59">
        <f t="shared" si="6"/>
        <v>100</v>
      </c>
    </row>
    <row r="78" spans="1:7">
      <c r="A78" s="22" t="s">
        <v>216</v>
      </c>
      <c r="B78" s="75"/>
      <c r="C78" s="41"/>
      <c r="D78" s="41" t="s">
        <v>217</v>
      </c>
      <c r="E78" s="59">
        <f>SUM('[1]прил 3-2023 '!G348)</f>
        <v>100</v>
      </c>
      <c r="F78" s="60" t="e">
        <f>#REF!-E78</f>
        <v>#REF!</v>
      </c>
      <c r="G78" s="59">
        <f>'прил 5-2025 расходы'!I179</f>
        <v>100</v>
      </c>
    </row>
    <row r="79" spans="1:7">
      <c r="A79" s="11" t="s">
        <v>202</v>
      </c>
      <c r="B79" s="75" t="s">
        <v>99</v>
      </c>
      <c r="C79" s="75"/>
      <c r="D79" s="75"/>
      <c r="E79" s="59" t="e">
        <f>#REF!+E94+#REF!+E90+#REF!+#REF!+#REF!</f>
        <v>#REF!</v>
      </c>
      <c r="F79" s="60" t="e">
        <f>#REF!-E79</f>
        <v>#REF!</v>
      </c>
      <c r="G79" s="59">
        <f>G94+G90+G85+G80</f>
        <v>25172.199999999997</v>
      </c>
    </row>
    <row r="80" spans="1:7" ht="25.5">
      <c r="A80" s="14" t="s">
        <v>307</v>
      </c>
      <c r="B80" s="75"/>
      <c r="C80" s="75" t="s">
        <v>185</v>
      </c>
      <c r="D80" s="75"/>
      <c r="E80" s="59"/>
      <c r="F80" s="60"/>
      <c r="G80" s="59">
        <f>G81</f>
        <v>85.5</v>
      </c>
    </row>
    <row r="81" spans="1:7" ht="25.5">
      <c r="A81" s="14" t="s">
        <v>308</v>
      </c>
      <c r="B81" s="75"/>
      <c r="C81" s="75" t="s">
        <v>186</v>
      </c>
      <c r="D81" s="75"/>
      <c r="E81" s="59"/>
      <c r="F81" s="60"/>
      <c r="G81" s="59">
        <f>G82</f>
        <v>85.5</v>
      </c>
    </row>
    <row r="82" spans="1:7" ht="25.5">
      <c r="A82" s="23" t="s">
        <v>302</v>
      </c>
      <c r="B82" s="75"/>
      <c r="C82" s="75"/>
      <c r="D82" s="75" t="s">
        <v>158</v>
      </c>
      <c r="E82" s="59"/>
      <c r="F82" s="60"/>
      <c r="G82" s="59">
        <f>G83</f>
        <v>85.5</v>
      </c>
    </row>
    <row r="83" spans="1:7" ht="25.5">
      <c r="A83" s="14" t="s">
        <v>159</v>
      </c>
      <c r="B83" s="75"/>
      <c r="C83" s="75"/>
      <c r="D83" s="75" t="s">
        <v>160</v>
      </c>
      <c r="E83" s="59"/>
      <c r="F83" s="60"/>
      <c r="G83" s="59">
        <f>'прил 5-2025 расходы'!I59</f>
        <v>85.5</v>
      </c>
    </row>
    <row r="84" spans="1:7" ht="25.5" customHeight="1">
      <c r="A84" s="21" t="s">
        <v>67</v>
      </c>
      <c r="B84" s="75"/>
      <c r="C84" s="75" t="s">
        <v>22</v>
      </c>
      <c r="D84" s="75"/>
      <c r="E84" s="59"/>
      <c r="F84" s="60"/>
      <c r="G84" s="59">
        <f>G85</f>
        <v>1949</v>
      </c>
    </row>
    <row r="85" spans="1:7" ht="25.5">
      <c r="A85" s="14" t="s">
        <v>304</v>
      </c>
      <c r="B85" s="75"/>
      <c r="C85" s="75" t="s">
        <v>303</v>
      </c>
      <c r="D85" s="75"/>
      <c r="E85" s="59"/>
      <c r="F85" s="60"/>
      <c r="G85" s="59">
        <f>G86+G88</f>
        <v>1949</v>
      </c>
    </row>
    <row r="86" spans="1:7" ht="51">
      <c r="A86" s="28" t="s">
        <v>165</v>
      </c>
      <c r="B86" s="75"/>
      <c r="C86" s="75"/>
      <c r="D86" s="75" t="s">
        <v>154</v>
      </c>
      <c r="E86" s="59"/>
      <c r="F86" s="60"/>
      <c r="G86" s="59">
        <f>G87</f>
        <v>1942</v>
      </c>
    </row>
    <row r="87" spans="1:7" ht="13.5" customHeight="1">
      <c r="A87" s="10" t="s">
        <v>200</v>
      </c>
      <c r="B87" s="75"/>
      <c r="C87" s="75"/>
      <c r="D87" s="75" t="s">
        <v>201</v>
      </c>
      <c r="E87" s="59"/>
      <c r="F87" s="60"/>
      <c r="G87" s="59">
        <f>'прил 5-2025 расходы'!I63</f>
        <v>1942</v>
      </c>
    </row>
    <row r="88" spans="1:7" ht="25.5">
      <c r="A88" s="23" t="s">
        <v>302</v>
      </c>
      <c r="B88" s="75"/>
      <c r="C88" s="75"/>
      <c r="D88" s="75" t="s">
        <v>158</v>
      </c>
      <c r="E88" s="59"/>
      <c r="F88" s="60"/>
      <c r="G88" s="59">
        <f>G89</f>
        <v>7</v>
      </c>
    </row>
    <row r="89" spans="1:7" ht="25.5">
      <c r="A89" s="14" t="s">
        <v>159</v>
      </c>
      <c r="B89" s="75"/>
      <c r="C89" s="75"/>
      <c r="D89" s="75" t="s">
        <v>160</v>
      </c>
      <c r="E89" s="59"/>
      <c r="F89" s="60"/>
      <c r="G89" s="59">
        <f>'прил 5-2025 расходы'!I65</f>
        <v>7</v>
      </c>
    </row>
    <row r="90" spans="1:7" ht="38.25">
      <c r="A90" s="18" t="s">
        <v>223</v>
      </c>
      <c r="B90" s="75"/>
      <c r="C90" s="41" t="s">
        <v>224</v>
      </c>
      <c r="D90" s="46"/>
      <c r="E90" s="59" t="e">
        <f>#REF!</f>
        <v>#REF!</v>
      </c>
      <c r="F90" s="60" t="e">
        <f>#REF!-E90</f>
        <v>#REF!</v>
      </c>
      <c r="G90" s="59">
        <f t="shared" ref="G90:G92" si="7">G91</f>
        <v>54</v>
      </c>
    </row>
    <row r="91" spans="1:7">
      <c r="A91" s="23" t="s">
        <v>226</v>
      </c>
      <c r="B91" s="75"/>
      <c r="C91" s="44" t="s">
        <v>227</v>
      </c>
      <c r="D91" s="41"/>
      <c r="E91" s="59">
        <f>E92</f>
        <v>54</v>
      </c>
      <c r="F91" s="60" t="e">
        <f>#REF!-E91</f>
        <v>#REF!</v>
      </c>
      <c r="G91" s="59">
        <f t="shared" si="7"/>
        <v>54</v>
      </c>
    </row>
    <row r="92" spans="1:7">
      <c r="A92" s="18" t="s">
        <v>228</v>
      </c>
      <c r="B92" s="75"/>
      <c r="C92" s="44"/>
      <c r="D92" s="41" t="s">
        <v>229</v>
      </c>
      <c r="E92" s="59">
        <f>E93</f>
        <v>54</v>
      </c>
      <c r="F92" s="60" t="e">
        <f>#REF!-E92</f>
        <v>#REF!</v>
      </c>
      <c r="G92" s="59">
        <f t="shared" si="7"/>
        <v>54</v>
      </c>
    </row>
    <row r="93" spans="1:7">
      <c r="A93" s="21" t="s">
        <v>230</v>
      </c>
      <c r="B93" s="75"/>
      <c r="C93" s="44"/>
      <c r="D93" s="41" t="s">
        <v>231</v>
      </c>
      <c r="E93" s="59">
        <f>SUM('[1]прил 3-2023 '!G157)</f>
        <v>54</v>
      </c>
      <c r="F93" s="60" t="e">
        <f>#REF!-E93</f>
        <v>#REF!</v>
      </c>
      <c r="G93" s="59">
        <f>'прил 5-2025 расходы'!I84</f>
        <v>54</v>
      </c>
    </row>
    <row r="94" spans="1:7">
      <c r="A94" s="11" t="s">
        <v>209</v>
      </c>
      <c r="B94" s="75"/>
      <c r="C94" s="75" t="s">
        <v>210</v>
      </c>
      <c r="D94" s="41"/>
      <c r="E94" s="59" t="e">
        <f>E95+E103+E98</f>
        <v>#REF!</v>
      </c>
      <c r="F94" s="60" t="e">
        <f>#REF!-E94</f>
        <v>#REF!</v>
      </c>
      <c r="G94" s="59">
        <f>G95+G103+G98</f>
        <v>23083.699999999997</v>
      </c>
    </row>
    <row r="95" spans="1:7" ht="38.25">
      <c r="A95" s="11" t="s">
        <v>218</v>
      </c>
      <c r="B95" s="75"/>
      <c r="C95" s="75" t="s">
        <v>219</v>
      </c>
      <c r="D95" s="41"/>
      <c r="E95" s="59" t="e">
        <f>#REF!+#REF!+#REF!</f>
        <v>#REF!</v>
      </c>
      <c r="F95" s="60" t="e">
        <f>#REF!-E95</f>
        <v>#REF!</v>
      </c>
      <c r="G95" s="59">
        <f t="shared" ref="G95:G96" si="8">G96</f>
        <v>16110</v>
      </c>
    </row>
    <row r="96" spans="1:7" ht="25.5">
      <c r="A96" s="14" t="s">
        <v>135</v>
      </c>
      <c r="B96" s="75"/>
      <c r="C96" s="75"/>
      <c r="D96" s="41" t="s">
        <v>53</v>
      </c>
      <c r="E96" s="59"/>
      <c r="F96" s="60"/>
      <c r="G96" s="59">
        <f t="shared" si="8"/>
        <v>16110</v>
      </c>
    </row>
    <row r="97" spans="1:7">
      <c r="A97" s="14" t="s">
        <v>136</v>
      </c>
      <c r="B97" s="75"/>
      <c r="C97" s="75"/>
      <c r="D97" s="41" t="s">
        <v>137</v>
      </c>
      <c r="E97" s="59"/>
      <c r="F97" s="60"/>
      <c r="G97" s="59">
        <f>'прил 5-2025 расходы'!I69</f>
        <v>16110</v>
      </c>
    </row>
    <row r="98" spans="1:7" ht="42" customHeight="1">
      <c r="A98" s="11" t="s">
        <v>131</v>
      </c>
      <c r="B98" s="75"/>
      <c r="C98" s="67" t="s">
        <v>132</v>
      </c>
      <c r="D98" s="41"/>
      <c r="E98" s="59" t="e">
        <f>E99+E101+#REF!</f>
        <v>#REF!</v>
      </c>
      <c r="F98" s="60" t="e">
        <f>#REF!-E98</f>
        <v>#REF!</v>
      </c>
      <c r="G98" s="59">
        <f>G99+G101</f>
        <v>5452.4</v>
      </c>
    </row>
    <row r="99" spans="1:7" ht="51">
      <c r="A99" s="18" t="s">
        <v>165</v>
      </c>
      <c r="B99" s="75"/>
      <c r="C99" s="75"/>
      <c r="D99" s="41" t="s">
        <v>154</v>
      </c>
      <c r="E99" s="59">
        <f>E100</f>
        <v>6445.2000000000007</v>
      </c>
      <c r="F99" s="60" t="e">
        <f>#REF!-E99</f>
        <v>#REF!</v>
      </c>
      <c r="G99" s="59">
        <f>G100</f>
        <v>5427.4</v>
      </c>
    </row>
    <row r="100" spans="1:7">
      <c r="A100" s="21" t="s">
        <v>200</v>
      </c>
      <c r="B100" s="75"/>
      <c r="C100" s="75"/>
      <c r="D100" s="41" t="s">
        <v>201</v>
      </c>
      <c r="E100" s="59">
        <f>'[1]прил 3-2023 '!G147</f>
        <v>6445.2000000000007</v>
      </c>
      <c r="F100" s="60" t="e">
        <f>#REF!-E100</f>
        <v>#REF!</v>
      </c>
      <c r="G100" s="59">
        <f>'прил 5-2025 расходы'!I77</f>
        <v>5427.4</v>
      </c>
    </row>
    <row r="101" spans="1:7" ht="25.5">
      <c r="A101" s="23" t="s">
        <v>302</v>
      </c>
      <c r="B101" s="75"/>
      <c r="C101" s="75"/>
      <c r="D101" s="41" t="s">
        <v>158</v>
      </c>
      <c r="E101" s="59">
        <f>E102</f>
        <v>448.2</v>
      </c>
      <c r="F101" s="60" t="e">
        <f>#REF!-E101</f>
        <v>#REF!</v>
      </c>
      <c r="G101" s="59">
        <f>G102</f>
        <v>25</v>
      </c>
    </row>
    <row r="102" spans="1:7" ht="25.5">
      <c r="A102" s="11" t="s">
        <v>159</v>
      </c>
      <c r="B102" s="75"/>
      <c r="C102" s="75"/>
      <c r="D102" s="41" t="s">
        <v>160</v>
      </c>
      <c r="E102" s="59">
        <f>'[1]прил 3-2023 '!G150</f>
        <v>448.2</v>
      </c>
      <c r="F102" s="60" t="e">
        <f>#REF!-E102</f>
        <v>#REF!</v>
      </c>
      <c r="G102" s="59">
        <f>'прил 5-2025 расходы'!I79</f>
        <v>25</v>
      </c>
    </row>
    <row r="103" spans="1:7">
      <c r="A103" s="68" t="s">
        <v>220</v>
      </c>
      <c r="B103" s="75"/>
      <c r="C103" s="67" t="s">
        <v>221</v>
      </c>
      <c r="D103" s="41"/>
      <c r="E103" s="59" t="e">
        <f>E106+E108+#REF!</f>
        <v>#REF!</v>
      </c>
      <c r="F103" s="60" t="e">
        <f>#REF!-E103</f>
        <v>#REF!</v>
      </c>
      <c r="G103" s="59">
        <f>G106+G108+G104</f>
        <v>1521.3</v>
      </c>
    </row>
    <row r="104" spans="1:7" ht="51">
      <c r="A104" s="18" t="s">
        <v>165</v>
      </c>
      <c r="B104" s="75"/>
      <c r="C104" s="75"/>
      <c r="D104" s="41" t="s">
        <v>154</v>
      </c>
      <c r="E104" s="59"/>
      <c r="F104" s="60"/>
      <c r="G104" s="59">
        <f>G105</f>
        <v>4.8</v>
      </c>
    </row>
    <row r="105" spans="1:7">
      <c r="A105" s="21" t="s">
        <v>200</v>
      </c>
      <c r="B105" s="75"/>
      <c r="C105" s="75"/>
      <c r="D105" s="41" t="s">
        <v>201</v>
      </c>
      <c r="E105" s="59"/>
      <c r="F105" s="60"/>
      <c r="G105" s="59">
        <f>'прил 5-2025 расходы'!I293</f>
        <v>4.8</v>
      </c>
    </row>
    <row r="106" spans="1:7" ht="25.5">
      <c r="A106" s="23" t="s">
        <v>302</v>
      </c>
      <c r="B106" s="75"/>
      <c r="C106" s="42"/>
      <c r="D106" s="41" t="s">
        <v>158</v>
      </c>
      <c r="E106" s="59">
        <f>E107</f>
        <v>4067</v>
      </c>
      <c r="F106" s="60" t="e">
        <f>#REF!-E106</f>
        <v>#REF!</v>
      </c>
      <c r="G106" s="59">
        <f>G107</f>
        <v>1207.7</v>
      </c>
    </row>
    <row r="107" spans="1:7" ht="25.5">
      <c r="A107" s="11" t="s">
        <v>159</v>
      </c>
      <c r="B107" s="75"/>
      <c r="C107" s="42"/>
      <c r="D107" s="41" t="s">
        <v>160</v>
      </c>
      <c r="E107" s="59">
        <f>SUM('[1]прил 3-2023 '!G137+'[1]прил 3-2023 '!G353+'[1]прил 3-2023 '!G509)</f>
        <v>4067</v>
      </c>
      <c r="F107" s="60" t="e">
        <f>#REF!-E107</f>
        <v>#REF!</v>
      </c>
      <c r="G107" s="59">
        <f>'прил 5-2025 расходы'!I72+'прил 5-2025 расходы'!I184+'прил 5-2025 расходы'!I295</f>
        <v>1207.7</v>
      </c>
    </row>
    <row r="108" spans="1:7">
      <c r="A108" s="23" t="s">
        <v>167</v>
      </c>
      <c r="B108" s="75"/>
      <c r="C108" s="42"/>
      <c r="D108" s="41" t="s">
        <v>168</v>
      </c>
      <c r="E108" s="59">
        <f>SUM(E109:E109)</f>
        <v>308.8</v>
      </c>
      <c r="F108" s="60" t="e">
        <f>#REF!-E108</f>
        <v>#REF!</v>
      </c>
      <c r="G108" s="59">
        <f>SUM(G109:G109)</f>
        <v>308.8</v>
      </c>
    </row>
    <row r="109" spans="1:7">
      <c r="A109" s="22" t="s">
        <v>80</v>
      </c>
      <c r="B109" s="75"/>
      <c r="C109" s="42"/>
      <c r="D109" s="41" t="s">
        <v>222</v>
      </c>
      <c r="E109" s="59">
        <f>SUM('[1]прил 3-2023 '!G139+'[1]прил 3-2023 '!G604)</f>
        <v>308.8</v>
      </c>
      <c r="F109" s="60" t="e">
        <f>#REF!-E109</f>
        <v>#REF!</v>
      </c>
      <c r="G109" s="59">
        <f>'прил 5-2025 расходы'!I74</f>
        <v>308.8</v>
      </c>
    </row>
    <row r="110" spans="1:7" s="5" customFormat="1" ht="18" customHeight="1">
      <c r="A110" s="17" t="s">
        <v>232</v>
      </c>
      <c r="B110" s="39" t="s">
        <v>100</v>
      </c>
      <c r="C110" s="39"/>
      <c r="D110" s="39"/>
      <c r="E110" s="60" t="e">
        <f>E111</f>
        <v>#REF!</v>
      </c>
      <c r="F110" s="60" t="e">
        <f>#REF!-E110</f>
        <v>#REF!</v>
      </c>
      <c r="G110" s="60">
        <f t="shared" ref="G110:G112" si="9">G111</f>
        <v>3252.7</v>
      </c>
    </row>
    <row r="111" spans="1:7" ht="25.5">
      <c r="A111" s="23" t="s">
        <v>280</v>
      </c>
      <c r="B111" s="75" t="s">
        <v>279</v>
      </c>
      <c r="C111" s="41"/>
      <c r="D111" s="41"/>
      <c r="E111" s="59" t="e">
        <f>E112</f>
        <v>#REF!</v>
      </c>
      <c r="F111" s="60" t="e">
        <f>#REF!-E111</f>
        <v>#REF!</v>
      </c>
      <c r="G111" s="59">
        <f t="shared" si="9"/>
        <v>3252.7</v>
      </c>
    </row>
    <row r="112" spans="1:7" ht="25.5">
      <c r="A112" s="18" t="s">
        <v>64</v>
      </c>
      <c r="B112" s="75"/>
      <c r="C112" s="44" t="s">
        <v>204</v>
      </c>
      <c r="D112" s="41"/>
      <c r="E112" s="59" t="e">
        <f>E113</f>
        <v>#REF!</v>
      </c>
      <c r="F112" s="60" t="e">
        <f>#REF!-E112</f>
        <v>#REF!</v>
      </c>
      <c r="G112" s="59">
        <f t="shared" si="9"/>
        <v>3252.7</v>
      </c>
    </row>
    <row r="113" spans="1:7" ht="25.5">
      <c r="A113" s="11" t="s">
        <v>66</v>
      </c>
      <c r="B113" s="75"/>
      <c r="C113" s="44" t="s">
        <v>234</v>
      </c>
      <c r="D113" s="41"/>
      <c r="E113" s="59" t="e">
        <f>E114+#REF!</f>
        <v>#REF!</v>
      </c>
      <c r="F113" s="60" t="e">
        <f>#REF!-E113</f>
        <v>#REF!</v>
      </c>
      <c r="G113" s="59">
        <f>G114+G117</f>
        <v>3252.7</v>
      </c>
    </row>
    <row r="114" spans="1:7" ht="29.25" customHeight="1">
      <c r="A114" s="11" t="s">
        <v>235</v>
      </c>
      <c r="B114" s="75"/>
      <c r="C114" s="47" t="s">
        <v>236</v>
      </c>
      <c r="D114" s="41"/>
      <c r="E114" s="59" t="e">
        <f>#REF!+#REF!+#REF!</f>
        <v>#REF!</v>
      </c>
      <c r="F114" s="60" t="e">
        <f>#REF!-E114</f>
        <v>#REF!</v>
      </c>
      <c r="G114" s="59">
        <f t="shared" ref="G114:G115" si="10">G115</f>
        <v>1936.7</v>
      </c>
    </row>
    <row r="115" spans="1:7" ht="25.5">
      <c r="A115" s="14" t="s">
        <v>135</v>
      </c>
      <c r="B115" s="75"/>
      <c r="C115" s="41"/>
      <c r="D115" s="41" t="s">
        <v>53</v>
      </c>
      <c r="E115" s="59"/>
      <c r="F115" s="60"/>
      <c r="G115" s="59">
        <f t="shared" si="10"/>
        <v>1936.7</v>
      </c>
    </row>
    <row r="116" spans="1:7">
      <c r="A116" s="14" t="s">
        <v>136</v>
      </c>
      <c r="B116" s="75"/>
      <c r="C116" s="41"/>
      <c r="D116" s="41" t="s">
        <v>137</v>
      </c>
      <c r="E116" s="59"/>
      <c r="F116" s="60"/>
      <c r="G116" s="59">
        <f>'прил 5-2025 расходы'!I91</f>
        <v>1936.7</v>
      </c>
    </row>
    <row r="117" spans="1:7" ht="31.5" customHeight="1">
      <c r="A117" s="14" t="s">
        <v>314</v>
      </c>
      <c r="B117" s="75"/>
      <c r="C117" s="41" t="s">
        <v>313</v>
      </c>
      <c r="D117" s="41"/>
      <c r="E117" s="59"/>
      <c r="F117" s="60"/>
      <c r="G117" s="59">
        <f t="shared" ref="G117:G118" si="11">G118</f>
        <v>1316</v>
      </c>
    </row>
    <row r="118" spans="1:7" ht="25.5">
      <c r="A118" s="14" t="s">
        <v>135</v>
      </c>
      <c r="B118" s="75"/>
      <c r="C118" s="41"/>
      <c r="D118" s="41" t="s">
        <v>53</v>
      </c>
      <c r="E118" s="59"/>
      <c r="F118" s="60"/>
      <c r="G118" s="59">
        <f t="shared" si="11"/>
        <v>1316</v>
      </c>
    </row>
    <row r="119" spans="1:7">
      <c r="A119" s="14" t="s">
        <v>136</v>
      </c>
      <c r="B119" s="75"/>
      <c r="C119" s="41"/>
      <c r="D119" s="41" t="s">
        <v>137</v>
      </c>
      <c r="E119" s="59"/>
      <c r="F119" s="60"/>
      <c r="G119" s="59">
        <f>'прил 5-2025 расходы'!I94</f>
        <v>1316</v>
      </c>
    </row>
    <row r="120" spans="1:7" s="5" customFormat="1">
      <c r="A120" s="24" t="s">
        <v>101</v>
      </c>
      <c r="B120" s="39" t="s">
        <v>102</v>
      </c>
      <c r="C120" s="39"/>
      <c r="D120" s="39"/>
      <c r="E120" s="60" t="e">
        <f>E121+E133+E138+E143</f>
        <v>#REF!</v>
      </c>
      <c r="F120" s="60" t="e">
        <f>#REF!-E120</f>
        <v>#REF!</v>
      </c>
      <c r="G120" s="60">
        <f>G121+G133+G138+G143</f>
        <v>25976.5</v>
      </c>
    </row>
    <row r="121" spans="1:7">
      <c r="A121" s="11" t="s">
        <v>171</v>
      </c>
      <c r="B121" s="75" t="s">
        <v>103</v>
      </c>
      <c r="C121" s="75"/>
      <c r="D121" s="75"/>
      <c r="E121" s="59" t="e">
        <f>E122+#REF!</f>
        <v>#REF!</v>
      </c>
      <c r="F121" s="60" t="e">
        <f>#REF!-E121</f>
        <v>#REF!</v>
      </c>
      <c r="G121" s="59">
        <f>G122</f>
        <v>1974.9</v>
      </c>
    </row>
    <row r="122" spans="1:7" ht="25.5">
      <c r="A122" s="23" t="s">
        <v>0</v>
      </c>
      <c r="B122" s="75"/>
      <c r="C122" s="67" t="s">
        <v>133</v>
      </c>
      <c r="D122" s="41"/>
      <c r="E122" s="59" t="e">
        <f>E123+#REF!</f>
        <v>#REF!</v>
      </c>
      <c r="F122" s="60" t="e">
        <f>#REF!-E122</f>
        <v>#REF!</v>
      </c>
      <c r="G122" s="59">
        <f>G123+G130</f>
        <v>1974.9</v>
      </c>
    </row>
    <row r="123" spans="1:7" ht="51" customHeight="1">
      <c r="A123" s="10" t="s">
        <v>740</v>
      </c>
      <c r="B123" s="75"/>
      <c r="C123" s="67" t="s">
        <v>134</v>
      </c>
      <c r="D123" s="41"/>
      <c r="E123" s="59">
        <f>E124+E126+E128</f>
        <v>1589</v>
      </c>
      <c r="F123" s="60" t="e">
        <f>#REF!-E123</f>
        <v>#REF!</v>
      </c>
      <c r="G123" s="59">
        <f>G124+G126+G128</f>
        <v>1877.9</v>
      </c>
    </row>
    <row r="124" spans="1:7" ht="51">
      <c r="A124" s="18" t="s">
        <v>165</v>
      </c>
      <c r="B124" s="75"/>
      <c r="C124" s="42"/>
      <c r="D124" s="41" t="s">
        <v>154</v>
      </c>
      <c r="E124" s="58">
        <f>E125</f>
        <v>1415</v>
      </c>
      <c r="F124" s="60" t="e">
        <f>#REF!-E124</f>
        <v>#REF!</v>
      </c>
      <c r="G124" s="58">
        <f>G125</f>
        <v>1695</v>
      </c>
    </row>
    <row r="125" spans="1:7" ht="25.5">
      <c r="A125" s="20" t="s">
        <v>155</v>
      </c>
      <c r="B125" s="75"/>
      <c r="C125" s="42"/>
      <c r="D125" s="41" t="s">
        <v>156</v>
      </c>
      <c r="E125" s="59">
        <f>SUM('[1]прил 3-2023 '!G609)</f>
        <v>1415</v>
      </c>
      <c r="F125" s="60" t="e">
        <f>#REF!-E125</f>
        <v>#REF!</v>
      </c>
      <c r="G125" s="59">
        <f>'прил 5-2025 расходы'!I99</f>
        <v>1695</v>
      </c>
    </row>
    <row r="126" spans="1:7" ht="25.5">
      <c r="A126" s="23" t="s">
        <v>302</v>
      </c>
      <c r="B126" s="75"/>
      <c r="C126" s="42"/>
      <c r="D126" s="41" t="s">
        <v>158</v>
      </c>
      <c r="E126" s="58">
        <f>E127</f>
        <v>172.8</v>
      </c>
      <c r="F126" s="60" t="e">
        <f>#REF!-E126</f>
        <v>#REF!</v>
      </c>
      <c r="G126" s="58">
        <f>G127</f>
        <v>181.7</v>
      </c>
    </row>
    <row r="127" spans="1:7" ht="25.5">
      <c r="A127" s="11" t="s">
        <v>159</v>
      </c>
      <c r="B127" s="75"/>
      <c r="C127" s="42"/>
      <c r="D127" s="41" t="s">
        <v>160</v>
      </c>
      <c r="E127" s="59">
        <f>SUM('[1]прил 3-2023 '!G611)</f>
        <v>172.8</v>
      </c>
      <c r="F127" s="60" t="e">
        <f>#REF!-E127</f>
        <v>#REF!</v>
      </c>
      <c r="G127" s="59">
        <f>'прил 5-2025 расходы'!I101</f>
        <v>181.7</v>
      </c>
    </row>
    <row r="128" spans="1:7">
      <c r="A128" s="23" t="s">
        <v>167</v>
      </c>
      <c r="B128" s="75"/>
      <c r="C128" s="42"/>
      <c r="D128" s="41" t="s">
        <v>168</v>
      </c>
      <c r="E128" s="58">
        <f>E129</f>
        <v>1.2</v>
      </c>
      <c r="F128" s="60" t="e">
        <f>#REF!-E128</f>
        <v>#REF!</v>
      </c>
      <c r="G128" s="58">
        <f>G129</f>
        <v>1.2</v>
      </c>
    </row>
    <row r="129" spans="1:7">
      <c r="A129" s="11" t="s">
        <v>169</v>
      </c>
      <c r="B129" s="75"/>
      <c r="C129" s="42"/>
      <c r="D129" s="41" t="s">
        <v>192</v>
      </c>
      <c r="E129" s="59">
        <f>SUM('[1]прил 3-2023 '!G613)</f>
        <v>1.2</v>
      </c>
      <c r="F129" s="60" t="e">
        <f>#REF!-E129</f>
        <v>#REF!</v>
      </c>
      <c r="G129" s="59">
        <f>'прил 5-2025 расходы'!I103</f>
        <v>1.2</v>
      </c>
    </row>
    <row r="130" spans="1:7" ht="89.25">
      <c r="A130" s="14" t="s">
        <v>739</v>
      </c>
      <c r="B130" s="105"/>
      <c r="C130" s="15" t="s">
        <v>328</v>
      </c>
      <c r="D130" s="4"/>
      <c r="E130" s="105"/>
      <c r="F130" s="60"/>
      <c r="G130" s="59">
        <f>G131</f>
        <v>97</v>
      </c>
    </row>
    <row r="131" spans="1:7" ht="25.5">
      <c r="A131" s="2" t="s">
        <v>302</v>
      </c>
      <c r="B131" s="105"/>
      <c r="C131" s="105"/>
      <c r="D131" s="15" t="s">
        <v>158</v>
      </c>
      <c r="E131" s="105" t="s">
        <v>158</v>
      </c>
      <c r="F131" s="60"/>
      <c r="G131" s="59">
        <f>G132</f>
        <v>97</v>
      </c>
    </row>
    <row r="132" spans="1:7" ht="25.5">
      <c r="A132" s="14" t="s">
        <v>159</v>
      </c>
      <c r="B132" s="105"/>
      <c r="C132" s="105"/>
      <c r="D132" s="15" t="s">
        <v>160</v>
      </c>
      <c r="E132" s="105" t="s">
        <v>160</v>
      </c>
      <c r="F132" s="60"/>
      <c r="G132" s="59">
        <f>'прил 5-2025 расходы'!I106</f>
        <v>97</v>
      </c>
    </row>
    <row r="133" spans="1:7">
      <c r="A133" s="11" t="s">
        <v>104</v>
      </c>
      <c r="B133" s="75" t="s">
        <v>105</v>
      </c>
      <c r="C133" s="75"/>
      <c r="D133" s="75"/>
      <c r="E133" s="59">
        <f>E134</f>
        <v>9115.5</v>
      </c>
      <c r="F133" s="60" t="e">
        <f>#REF!-E133</f>
        <v>#REF!</v>
      </c>
      <c r="G133" s="59">
        <f t="shared" ref="G133:G136" si="12">G134</f>
        <v>10566.4</v>
      </c>
    </row>
    <row r="134" spans="1:7" ht="38.25">
      <c r="A134" s="18" t="s">
        <v>1</v>
      </c>
      <c r="B134" s="44"/>
      <c r="C134" s="41" t="s">
        <v>175</v>
      </c>
      <c r="D134" s="41"/>
      <c r="E134" s="59">
        <f>E135</f>
        <v>9115.5</v>
      </c>
      <c r="F134" s="60" t="e">
        <f>#REF!-E134</f>
        <v>#REF!</v>
      </c>
      <c r="G134" s="59">
        <f t="shared" si="12"/>
        <v>10566.4</v>
      </c>
    </row>
    <row r="135" spans="1:7" ht="25.5">
      <c r="A135" s="19" t="s">
        <v>176</v>
      </c>
      <c r="B135" s="44"/>
      <c r="C135" s="67" t="s">
        <v>177</v>
      </c>
      <c r="D135" s="41"/>
      <c r="E135" s="59">
        <f>E136</f>
        <v>9115.5</v>
      </c>
      <c r="F135" s="60" t="e">
        <f>#REF!-E135</f>
        <v>#REF!</v>
      </c>
      <c r="G135" s="59">
        <f t="shared" si="12"/>
        <v>10566.4</v>
      </c>
    </row>
    <row r="136" spans="1:7">
      <c r="A136" s="23" t="s">
        <v>167</v>
      </c>
      <c r="B136" s="75"/>
      <c r="C136" s="69"/>
      <c r="D136" s="41" t="s">
        <v>168</v>
      </c>
      <c r="E136" s="59">
        <f>E137</f>
        <v>9115.5</v>
      </c>
      <c r="F136" s="60" t="e">
        <f>#REF!-E136</f>
        <v>#REF!</v>
      </c>
      <c r="G136" s="59">
        <f t="shared" si="12"/>
        <v>10566.4</v>
      </c>
    </row>
    <row r="137" spans="1:7" ht="38.25">
      <c r="A137" s="21" t="s">
        <v>211</v>
      </c>
      <c r="B137" s="75"/>
      <c r="C137" s="41"/>
      <c r="D137" s="41" t="s">
        <v>212</v>
      </c>
      <c r="E137" s="59">
        <f>SUM('[1]прил 3-2023 '!G200)</f>
        <v>9115.5</v>
      </c>
      <c r="F137" s="60" t="e">
        <f>#REF!-E137</f>
        <v>#REF!</v>
      </c>
      <c r="G137" s="59">
        <f>'прил 5-2025 расходы'!I111</f>
        <v>10566.4</v>
      </c>
    </row>
    <row r="138" spans="1:7">
      <c r="A138" s="11" t="s">
        <v>43</v>
      </c>
      <c r="B138" s="75" t="s">
        <v>106</v>
      </c>
      <c r="C138" s="75"/>
      <c r="D138" s="75"/>
      <c r="E138" s="59" t="e">
        <f>E139</f>
        <v>#REF!</v>
      </c>
      <c r="F138" s="60" t="e">
        <f>#REF!-E138</f>
        <v>#REF!</v>
      </c>
      <c r="G138" s="59">
        <f>G139</f>
        <v>13165.8</v>
      </c>
    </row>
    <row r="139" spans="1:7" ht="38.25">
      <c r="A139" s="18" t="s">
        <v>1</v>
      </c>
      <c r="B139" s="75"/>
      <c r="C139" s="41" t="s">
        <v>175</v>
      </c>
      <c r="D139" s="75"/>
      <c r="E139" s="59" t="e">
        <f>E140+#REF!+#REF!</f>
        <v>#REF!</v>
      </c>
      <c r="F139" s="60" t="e">
        <f>#REF!-E139</f>
        <v>#REF!</v>
      </c>
      <c r="G139" s="59">
        <f>G140</f>
        <v>13165.8</v>
      </c>
    </row>
    <row r="140" spans="1:7" ht="36.75" customHeight="1">
      <c r="A140" s="18" t="s">
        <v>2</v>
      </c>
      <c r="B140" s="75"/>
      <c r="C140" s="8" t="s">
        <v>178</v>
      </c>
      <c r="D140" s="75"/>
      <c r="E140" s="59">
        <f>E141</f>
        <v>11490.4</v>
      </c>
      <c r="F140" s="60" t="e">
        <f>#REF!-E140</f>
        <v>#REF!</v>
      </c>
      <c r="G140" s="59">
        <f t="shared" ref="G140:G141" si="13">G141</f>
        <v>13165.8</v>
      </c>
    </row>
    <row r="141" spans="1:7" ht="25.5">
      <c r="A141" s="23" t="s">
        <v>302</v>
      </c>
      <c r="B141" s="75"/>
      <c r="C141" s="75"/>
      <c r="D141" s="75" t="s">
        <v>158</v>
      </c>
      <c r="E141" s="59">
        <f>E142</f>
        <v>11490.4</v>
      </c>
      <c r="F141" s="60" t="e">
        <f>#REF!-E141</f>
        <v>#REF!</v>
      </c>
      <c r="G141" s="59">
        <f t="shared" si="13"/>
        <v>13165.8</v>
      </c>
    </row>
    <row r="142" spans="1:7" ht="25.5">
      <c r="A142" s="11" t="s">
        <v>159</v>
      </c>
      <c r="B142" s="75"/>
      <c r="C142" s="75"/>
      <c r="D142" s="75" t="s">
        <v>160</v>
      </c>
      <c r="E142" s="59">
        <f>SUM('[1]прил 3-2023 '!G205)</f>
        <v>11490.4</v>
      </c>
      <c r="F142" s="60" t="e">
        <f>#REF!-E142</f>
        <v>#REF!</v>
      </c>
      <c r="G142" s="59">
        <f>'прил 5-2025 расходы'!I116</f>
        <v>13165.8</v>
      </c>
    </row>
    <row r="143" spans="1:7">
      <c r="A143" s="11" t="s">
        <v>179</v>
      </c>
      <c r="B143" s="75" t="s">
        <v>107</v>
      </c>
      <c r="C143" s="75"/>
      <c r="D143" s="75"/>
      <c r="E143" s="59" t="e">
        <f>E144+#REF!</f>
        <v>#REF!</v>
      </c>
      <c r="F143" s="60" t="e">
        <f>#REF!-E143</f>
        <v>#REF!</v>
      </c>
      <c r="G143" s="59">
        <f>G144</f>
        <v>269.39999999999998</v>
      </c>
    </row>
    <row r="144" spans="1:7" ht="25.5">
      <c r="A144" s="18" t="s">
        <v>3</v>
      </c>
      <c r="B144" s="75"/>
      <c r="C144" s="67" t="s">
        <v>181</v>
      </c>
      <c r="D144" s="41"/>
      <c r="E144" s="58">
        <f>E145</f>
        <v>200</v>
      </c>
      <c r="F144" s="60" t="e">
        <f>#REF!-E144</f>
        <v>#REF!</v>
      </c>
      <c r="G144" s="58">
        <f>G145</f>
        <v>269.39999999999998</v>
      </c>
    </row>
    <row r="145" spans="1:7" ht="25.5">
      <c r="A145" s="18" t="s">
        <v>138</v>
      </c>
      <c r="B145" s="75"/>
      <c r="C145" s="67" t="s">
        <v>182</v>
      </c>
      <c r="D145" s="41"/>
      <c r="E145" s="59">
        <f>E146</f>
        <v>200</v>
      </c>
      <c r="F145" s="60" t="e">
        <f>#REF!-E145</f>
        <v>#REF!</v>
      </c>
      <c r="G145" s="59">
        <f t="shared" ref="G145" si="14">G146</f>
        <v>269.39999999999998</v>
      </c>
    </row>
    <row r="146" spans="1:7">
      <c r="A146" s="23" t="s">
        <v>167</v>
      </c>
      <c r="B146" s="75"/>
      <c r="C146" s="41"/>
      <c r="D146" s="41" t="s">
        <v>168</v>
      </c>
      <c r="E146" s="59">
        <f>SUM('[1]прил 3-2023 '!G215)</f>
        <v>200</v>
      </c>
      <c r="F146" s="60" t="e">
        <f>#REF!-E146</f>
        <v>#REF!</v>
      </c>
      <c r="G146" s="59">
        <f>G147</f>
        <v>269.39999999999998</v>
      </c>
    </row>
    <row r="147" spans="1:7" ht="38.25">
      <c r="A147" s="21" t="s">
        <v>211</v>
      </c>
      <c r="B147" s="75"/>
      <c r="C147" s="41"/>
      <c r="D147" s="41" t="s">
        <v>212</v>
      </c>
      <c r="E147" s="59">
        <f>SUM('[1]прил 3-2023 '!G216)</f>
        <v>200</v>
      </c>
      <c r="F147" s="60" t="e">
        <f>#REF!-E147</f>
        <v>#REF!</v>
      </c>
      <c r="G147" s="59">
        <f>'прил 5-2025 расходы'!I121</f>
        <v>269.39999999999998</v>
      </c>
    </row>
    <row r="148" spans="1:7">
      <c r="A148" s="14" t="s">
        <v>781</v>
      </c>
      <c r="B148" s="75" t="s">
        <v>791</v>
      </c>
      <c r="C148" s="41"/>
      <c r="D148" s="41"/>
      <c r="E148" s="59"/>
      <c r="F148" s="60"/>
      <c r="G148" s="59">
        <f t="shared" ref="G148:G154" si="15">G149</f>
        <v>5440</v>
      </c>
    </row>
    <row r="149" spans="1:7">
      <c r="A149" s="11" t="s">
        <v>780</v>
      </c>
      <c r="B149" s="75" t="s">
        <v>792</v>
      </c>
      <c r="C149" s="41"/>
      <c r="D149" s="41"/>
      <c r="E149" s="59"/>
      <c r="F149" s="60"/>
      <c r="G149" s="59">
        <f t="shared" si="15"/>
        <v>5440</v>
      </c>
    </row>
    <row r="150" spans="1:7" ht="38.25">
      <c r="A150" s="10" t="s">
        <v>772</v>
      </c>
      <c r="B150" s="75"/>
      <c r="C150" s="362" t="s">
        <v>773</v>
      </c>
      <c r="D150" s="362"/>
      <c r="E150" s="59"/>
      <c r="F150" s="60"/>
      <c r="G150" s="59">
        <f t="shared" si="15"/>
        <v>5440</v>
      </c>
    </row>
    <row r="151" spans="1:7" ht="25.5">
      <c r="A151" s="10" t="s">
        <v>774</v>
      </c>
      <c r="B151" s="75"/>
      <c r="C151" s="362" t="s">
        <v>775</v>
      </c>
      <c r="D151" s="362"/>
      <c r="E151" s="59"/>
      <c r="F151" s="60"/>
      <c r="G151" s="59">
        <f t="shared" si="15"/>
        <v>5440</v>
      </c>
    </row>
    <row r="152" spans="1:7" ht="25.5">
      <c r="A152" s="10" t="s">
        <v>776</v>
      </c>
      <c r="B152" s="75"/>
      <c r="C152" s="362" t="s">
        <v>777</v>
      </c>
      <c r="D152" s="362"/>
      <c r="E152" s="59"/>
      <c r="F152" s="60"/>
      <c r="G152" s="59">
        <f t="shared" si="15"/>
        <v>5440</v>
      </c>
    </row>
    <row r="153" spans="1:7" ht="25.5">
      <c r="A153" s="10" t="s">
        <v>778</v>
      </c>
      <c r="B153" s="75"/>
      <c r="C153" s="362" t="s">
        <v>779</v>
      </c>
      <c r="D153" s="362"/>
      <c r="E153" s="59"/>
      <c r="F153" s="60"/>
      <c r="G153" s="59">
        <f t="shared" si="15"/>
        <v>5440</v>
      </c>
    </row>
    <row r="154" spans="1:7" ht="25.5">
      <c r="A154" s="2" t="s">
        <v>302</v>
      </c>
      <c r="B154" s="75"/>
      <c r="C154" s="362" t="s">
        <v>779</v>
      </c>
      <c r="D154" s="362" t="s">
        <v>158</v>
      </c>
      <c r="E154" s="59"/>
      <c r="F154" s="60"/>
      <c r="G154" s="59">
        <f t="shared" si="15"/>
        <v>5440</v>
      </c>
    </row>
    <row r="155" spans="1:7" ht="25.5">
      <c r="A155" s="14" t="s">
        <v>159</v>
      </c>
      <c r="B155" s="75"/>
      <c r="C155" s="362" t="s">
        <v>779</v>
      </c>
      <c r="D155" s="362" t="s">
        <v>160</v>
      </c>
      <c r="E155" s="59"/>
      <c r="F155" s="60"/>
      <c r="G155" s="59">
        <f>'прил 5-2025 расходы'!I129</f>
        <v>5440</v>
      </c>
    </row>
    <row r="156" spans="1:7">
      <c r="A156" s="17" t="s">
        <v>755</v>
      </c>
      <c r="B156" s="75" t="s">
        <v>752</v>
      </c>
      <c r="C156" s="41"/>
      <c r="D156" s="41"/>
      <c r="E156" s="59"/>
      <c r="F156" s="60"/>
      <c r="G156" s="59">
        <f>G157</f>
        <v>15</v>
      </c>
    </row>
    <row r="157" spans="1:7" ht="25.5">
      <c r="A157" s="18" t="s">
        <v>756</v>
      </c>
      <c r="B157" s="75" t="s">
        <v>757</v>
      </c>
      <c r="C157" s="41"/>
      <c r="D157" s="41"/>
      <c r="E157" s="59"/>
      <c r="F157" s="60"/>
      <c r="G157" s="59">
        <f>G158</f>
        <v>15</v>
      </c>
    </row>
    <row r="158" spans="1:7" ht="38.25">
      <c r="A158" s="21" t="s">
        <v>758</v>
      </c>
      <c r="B158" s="75"/>
      <c r="C158" s="41" t="s">
        <v>753</v>
      </c>
      <c r="D158" s="41"/>
      <c r="E158" s="59"/>
      <c r="F158" s="60"/>
      <c r="G158" s="59">
        <f>G159</f>
        <v>15</v>
      </c>
    </row>
    <row r="159" spans="1:7" ht="25.5">
      <c r="A159" s="21" t="s">
        <v>759</v>
      </c>
      <c r="B159" s="75"/>
      <c r="C159" s="41" t="s">
        <v>754</v>
      </c>
      <c r="D159" s="41"/>
      <c r="E159" s="59"/>
      <c r="F159" s="60"/>
      <c r="G159" s="59">
        <f>G160</f>
        <v>15</v>
      </c>
    </row>
    <row r="160" spans="1:7" ht="25.5">
      <c r="A160" s="23" t="s">
        <v>302</v>
      </c>
      <c r="B160" s="75"/>
      <c r="C160" s="41"/>
      <c r="D160" s="41" t="s">
        <v>158</v>
      </c>
      <c r="E160" s="59"/>
      <c r="F160" s="60"/>
      <c r="G160" s="59">
        <f>G161</f>
        <v>15</v>
      </c>
    </row>
    <row r="161" spans="1:7" ht="25.5">
      <c r="A161" s="11" t="s">
        <v>159</v>
      </c>
      <c r="B161" s="75"/>
      <c r="C161" s="41"/>
      <c r="D161" s="41" t="s">
        <v>160</v>
      </c>
      <c r="E161" s="59"/>
      <c r="F161" s="60"/>
      <c r="G161" s="59">
        <f>'прил 5-2025 расходы'!I135</f>
        <v>15</v>
      </c>
    </row>
    <row r="162" spans="1:7" s="5" customFormat="1" ht="16.5" customHeight="1">
      <c r="A162" s="17" t="s">
        <v>27</v>
      </c>
      <c r="B162" s="39" t="s">
        <v>108</v>
      </c>
      <c r="C162" s="39"/>
      <c r="D162" s="39"/>
      <c r="E162" s="60" t="e">
        <f>E163+E172+E240+E250+E234</f>
        <v>#REF!</v>
      </c>
      <c r="F162" s="60" t="e">
        <f>#REF!-E162</f>
        <v>#REF!</v>
      </c>
      <c r="G162" s="60">
        <f>G163+G172+G240+G250+G234</f>
        <v>230637.1</v>
      </c>
    </row>
    <row r="163" spans="1:7" ht="15.75" customHeight="1">
      <c r="A163" s="11" t="s">
        <v>259</v>
      </c>
      <c r="B163" s="75" t="s">
        <v>109</v>
      </c>
      <c r="C163" s="75"/>
      <c r="D163" s="75"/>
      <c r="E163" s="59" t="e">
        <f>E164+#REF!</f>
        <v>#REF!</v>
      </c>
      <c r="F163" s="60" t="e">
        <f>#REF!-E163</f>
        <v>#REF!</v>
      </c>
      <c r="G163" s="59">
        <f>G164</f>
        <v>26429.200000000001</v>
      </c>
    </row>
    <row r="164" spans="1:7" ht="25.5">
      <c r="A164" s="18" t="s">
        <v>5</v>
      </c>
      <c r="B164" s="75"/>
      <c r="C164" s="44" t="s">
        <v>260</v>
      </c>
      <c r="D164" s="75"/>
      <c r="E164" s="59" t="e">
        <f>E165</f>
        <v>#REF!</v>
      </c>
      <c r="F164" s="60" t="e">
        <f>#REF!-E164</f>
        <v>#REF!</v>
      </c>
      <c r="G164" s="59">
        <f>G165</f>
        <v>26429.200000000001</v>
      </c>
    </row>
    <row r="165" spans="1:7" ht="25.5">
      <c r="A165" s="18" t="s">
        <v>261</v>
      </c>
      <c r="B165" s="75"/>
      <c r="C165" s="44" t="s">
        <v>262</v>
      </c>
      <c r="D165" s="75"/>
      <c r="E165" s="59" t="e">
        <f>E166+E169</f>
        <v>#REF!</v>
      </c>
      <c r="F165" s="60" t="e">
        <f>#REF!-E165</f>
        <v>#REF!</v>
      </c>
      <c r="G165" s="59">
        <f>G166+G169</f>
        <v>26429.200000000001</v>
      </c>
    </row>
    <row r="166" spans="1:7" ht="25.5">
      <c r="A166" s="18" t="s">
        <v>263</v>
      </c>
      <c r="B166" s="75"/>
      <c r="C166" s="8" t="s">
        <v>264</v>
      </c>
      <c r="D166" s="75"/>
      <c r="E166" s="59" t="e">
        <f>#REF!+#REF!+#REF!+E167</f>
        <v>#REF!</v>
      </c>
      <c r="F166" s="60" t="e">
        <f>#REF!-E166</f>
        <v>#REF!</v>
      </c>
      <c r="G166" s="59">
        <f>G167</f>
        <v>16272</v>
      </c>
    </row>
    <row r="167" spans="1:7" ht="25.5">
      <c r="A167" s="14" t="s">
        <v>135</v>
      </c>
      <c r="B167" s="75"/>
      <c r="C167" s="75"/>
      <c r="D167" s="41" t="s">
        <v>53</v>
      </c>
      <c r="E167" s="59">
        <f>SUM(E168)</f>
        <v>20955.5</v>
      </c>
      <c r="F167" s="60" t="e">
        <f>#REF!-E167</f>
        <v>#REF!</v>
      </c>
      <c r="G167" s="59">
        <f>SUM(G168)</f>
        <v>16272</v>
      </c>
    </row>
    <row r="168" spans="1:7">
      <c r="A168" s="14" t="s">
        <v>136</v>
      </c>
      <c r="B168" s="75"/>
      <c r="C168" s="75"/>
      <c r="D168" s="41" t="s">
        <v>137</v>
      </c>
      <c r="E168" s="59">
        <f>SUM('[1]прил 3-2023 '!G398)</f>
        <v>20955.5</v>
      </c>
      <c r="F168" s="60" t="e">
        <f>#REF!-E168</f>
        <v>#REF!</v>
      </c>
      <c r="G168" s="59">
        <f>'прил 5-2025 расходы'!I217</f>
        <v>16272</v>
      </c>
    </row>
    <row r="169" spans="1:7" ht="42" customHeight="1">
      <c r="A169" s="18" t="s">
        <v>741</v>
      </c>
      <c r="B169" s="75"/>
      <c r="C169" s="8" t="s">
        <v>265</v>
      </c>
      <c r="D169" s="75"/>
      <c r="E169" s="59" t="e">
        <f>#REF!+E170</f>
        <v>#REF!</v>
      </c>
      <c r="F169" s="60" t="e">
        <f>#REF!-E169</f>
        <v>#REF!</v>
      </c>
      <c r="G169" s="59">
        <f>G170</f>
        <v>10157.200000000001</v>
      </c>
    </row>
    <row r="170" spans="1:7" ht="25.5">
      <c r="A170" s="14" t="s">
        <v>135</v>
      </c>
      <c r="B170" s="75"/>
      <c r="C170" s="75"/>
      <c r="D170" s="41" t="s">
        <v>53</v>
      </c>
      <c r="E170" s="59">
        <f>SUM(E171)</f>
        <v>9552.7000000000007</v>
      </c>
      <c r="F170" s="60" t="e">
        <f>#REF!-E170</f>
        <v>#REF!</v>
      </c>
      <c r="G170" s="59">
        <f>SUM(G171)</f>
        <v>10157.200000000001</v>
      </c>
    </row>
    <row r="171" spans="1:7">
      <c r="A171" s="14" t="s">
        <v>136</v>
      </c>
      <c r="B171" s="75"/>
      <c r="C171" s="75"/>
      <c r="D171" s="41" t="s">
        <v>137</v>
      </c>
      <c r="E171" s="59">
        <f>SUM('[1]прил 3-2023 '!G406)</f>
        <v>9552.7000000000007</v>
      </c>
      <c r="F171" s="60" t="e">
        <f>#REF!-E171</f>
        <v>#REF!</v>
      </c>
      <c r="G171" s="59">
        <f>'прил 5-2025 расходы'!I220</f>
        <v>10157.200000000001</v>
      </c>
    </row>
    <row r="172" spans="1:7">
      <c r="A172" s="11" t="s">
        <v>266</v>
      </c>
      <c r="B172" s="75" t="s">
        <v>110</v>
      </c>
      <c r="C172" s="75"/>
      <c r="D172" s="75"/>
      <c r="E172" s="59" t="e">
        <f>E173+#REF!+E230</f>
        <v>#REF!</v>
      </c>
      <c r="F172" s="60" t="e">
        <f>#REF!-E172</f>
        <v>#REF!</v>
      </c>
      <c r="G172" s="59">
        <f>G173+G230</f>
        <v>187305</v>
      </c>
    </row>
    <row r="173" spans="1:7" ht="25.5">
      <c r="A173" s="18" t="s">
        <v>5</v>
      </c>
      <c r="B173" s="75"/>
      <c r="C173" s="44" t="s">
        <v>260</v>
      </c>
      <c r="D173" s="41"/>
      <c r="E173" s="59" t="e">
        <f>E174+E208</f>
        <v>#REF!</v>
      </c>
      <c r="F173" s="60" t="e">
        <f>#REF!-E173</f>
        <v>#REF!</v>
      </c>
      <c r="G173" s="59">
        <f>G174+G208</f>
        <v>186831.6</v>
      </c>
    </row>
    <row r="174" spans="1:7">
      <c r="A174" s="22" t="s">
        <v>267</v>
      </c>
      <c r="B174" s="75"/>
      <c r="C174" s="44" t="s">
        <v>268</v>
      </c>
      <c r="D174" s="41"/>
      <c r="E174" s="59">
        <f>E175+E185+E195</f>
        <v>100544.9</v>
      </c>
      <c r="F174" s="60" t="e">
        <f>#REF!-E174</f>
        <v>#REF!</v>
      </c>
      <c r="G174" s="59">
        <f>G175+G185+G195+G201+G205+G192</f>
        <v>180046.1</v>
      </c>
    </row>
    <row r="175" spans="1:7" ht="38.25">
      <c r="A175" s="18" t="s">
        <v>269</v>
      </c>
      <c r="B175" s="75"/>
      <c r="C175" s="8" t="s">
        <v>270</v>
      </c>
      <c r="D175" s="41"/>
      <c r="E175" s="59">
        <f>E176+E178+E180+E183</f>
        <v>21336.6</v>
      </c>
      <c r="F175" s="60" t="e">
        <f>#REF!-E175</f>
        <v>#REF!</v>
      </c>
      <c r="G175" s="59">
        <f>G176+G178+G180+G183</f>
        <v>19230.3</v>
      </c>
    </row>
    <row r="176" spans="1:7" ht="51">
      <c r="A176" s="18" t="s">
        <v>165</v>
      </c>
      <c r="B176" s="75"/>
      <c r="C176" s="45"/>
      <c r="D176" s="41" t="s">
        <v>154</v>
      </c>
      <c r="E176" s="59">
        <f>E177</f>
        <v>1997.4</v>
      </c>
      <c r="F176" s="60" t="e">
        <f>#REF!-E176</f>
        <v>#REF!</v>
      </c>
      <c r="G176" s="59">
        <f>G177</f>
        <v>3513.1</v>
      </c>
    </row>
    <row r="177" spans="1:7">
      <c r="A177" s="21" t="s">
        <v>200</v>
      </c>
      <c r="B177" s="75"/>
      <c r="C177" s="45"/>
      <c r="D177" s="41" t="s">
        <v>201</v>
      </c>
      <c r="E177" s="59">
        <f>SUM('[1]прил 3-2023 '!G418)</f>
        <v>1997.4</v>
      </c>
      <c r="F177" s="60" t="e">
        <f>#REF!-E177</f>
        <v>#REF!</v>
      </c>
      <c r="G177" s="59">
        <f>'прил 5-2025 расходы'!I226</f>
        <v>3513.1</v>
      </c>
    </row>
    <row r="178" spans="1:7" ht="25.5">
      <c r="A178" s="23" t="s">
        <v>302</v>
      </c>
      <c r="B178" s="75"/>
      <c r="C178" s="45"/>
      <c r="D178" s="41" t="s">
        <v>158</v>
      </c>
      <c r="E178" s="59">
        <f>E179</f>
        <v>2199.6999999999998</v>
      </c>
      <c r="F178" s="60" t="e">
        <f>#REF!-E178</f>
        <v>#REF!</v>
      </c>
      <c r="G178" s="59">
        <f>G179</f>
        <v>253</v>
      </c>
    </row>
    <row r="179" spans="1:7" ht="25.5">
      <c r="A179" s="11" t="s">
        <v>159</v>
      </c>
      <c r="B179" s="75"/>
      <c r="C179" s="45"/>
      <c r="D179" s="41" t="s">
        <v>160</v>
      </c>
      <c r="E179" s="59">
        <f>SUM('[1]прил 3-2023 '!G420)</f>
        <v>2199.6999999999998</v>
      </c>
      <c r="F179" s="60" t="e">
        <f>#REF!-E179</f>
        <v>#REF!</v>
      </c>
      <c r="G179" s="59">
        <f>'прил 5-2025 расходы'!I228</f>
        <v>253</v>
      </c>
    </row>
    <row r="180" spans="1:7">
      <c r="A180" s="23" t="s">
        <v>167</v>
      </c>
      <c r="B180" s="75"/>
      <c r="C180" s="45"/>
      <c r="D180" s="41" t="s">
        <v>168</v>
      </c>
      <c r="E180" s="59">
        <f>E182+E181</f>
        <v>218.5</v>
      </c>
      <c r="F180" s="60" t="e">
        <f>#REF!-E180</f>
        <v>#REF!</v>
      </c>
      <c r="G180" s="59">
        <f>G182+G181</f>
        <v>116.5</v>
      </c>
    </row>
    <row r="181" spans="1:7">
      <c r="A181" s="29" t="s">
        <v>80</v>
      </c>
      <c r="B181" s="75"/>
      <c r="C181" s="45"/>
      <c r="D181" s="41" t="s">
        <v>222</v>
      </c>
      <c r="E181" s="59">
        <f>SUM('[1]прил 3-2023 '!G422)</f>
        <v>70</v>
      </c>
      <c r="F181" s="60" t="e">
        <f>#REF!-E181</f>
        <v>#REF!</v>
      </c>
      <c r="G181" s="59">
        <f>'прил 5-2025 расходы'!I230</f>
        <v>55</v>
      </c>
    </row>
    <row r="182" spans="1:7">
      <c r="A182" s="11" t="s">
        <v>169</v>
      </c>
      <c r="B182" s="75"/>
      <c r="C182" s="45"/>
      <c r="D182" s="41" t="s">
        <v>192</v>
      </c>
      <c r="E182" s="59">
        <f>SUM('[1]прил 3-2023 '!G423)</f>
        <v>148.5</v>
      </c>
      <c r="F182" s="60" t="e">
        <f>#REF!-E182</f>
        <v>#REF!</v>
      </c>
      <c r="G182" s="59">
        <f>'прил 5-2025 расходы'!I231</f>
        <v>61.5</v>
      </c>
    </row>
    <row r="183" spans="1:7" ht="25.5">
      <c r="A183" s="14" t="s">
        <v>135</v>
      </c>
      <c r="B183" s="75"/>
      <c r="C183" s="45"/>
      <c r="D183" s="41" t="s">
        <v>53</v>
      </c>
      <c r="E183" s="59">
        <f>SUM(E184)</f>
        <v>16921</v>
      </c>
      <c r="F183" s="60" t="e">
        <f>#REF!-E183</f>
        <v>#REF!</v>
      </c>
      <c r="G183" s="59">
        <f>SUM(G184)</f>
        <v>15347.7</v>
      </c>
    </row>
    <row r="184" spans="1:7">
      <c r="A184" s="14" t="s">
        <v>136</v>
      </c>
      <c r="B184" s="75"/>
      <c r="C184" s="45"/>
      <c r="D184" s="41" t="s">
        <v>137</v>
      </c>
      <c r="E184" s="59">
        <f>SUM('[1]прил 3-2023 '!G425)</f>
        <v>16921</v>
      </c>
      <c r="F184" s="60" t="e">
        <f>#REF!-E184</f>
        <v>#REF!</v>
      </c>
      <c r="G184" s="59">
        <f>'прил 5-2025 расходы'!I233</f>
        <v>15347.7</v>
      </c>
    </row>
    <row r="185" spans="1:7" ht="38.25">
      <c r="A185" s="20" t="s">
        <v>742</v>
      </c>
      <c r="B185" s="75"/>
      <c r="C185" s="44" t="s">
        <v>271</v>
      </c>
      <c r="D185" s="41"/>
      <c r="E185" s="59">
        <f>E186+E188+E190</f>
        <v>74385.899999999994</v>
      </c>
      <c r="F185" s="60" t="e">
        <f>#REF!-E185</f>
        <v>#REF!</v>
      </c>
      <c r="G185" s="59">
        <f>G186+G188+G190</f>
        <v>78486.900000000009</v>
      </c>
    </row>
    <row r="186" spans="1:7" ht="51">
      <c r="A186" s="18" t="s">
        <v>165</v>
      </c>
      <c r="B186" s="75"/>
      <c r="C186" s="47"/>
      <c r="D186" s="41" t="s">
        <v>154</v>
      </c>
      <c r="E186" s="59">
        <f>E187</f>
        <v>11064.4</v>
      </c>
      <c r="F186" s="60" t="e">
        <f>#REF!-E186</f>
        <v>#REF!</v>
      </c>
      <c r="G186" s="59">
        <f>G187</f>
        <v>8814.5</v>
      </c>
    </row>
    <row r="187" spans="1:7">
      <c r="A187" s="21" t="s">
        <v>200</v>
      </c>
      <c r="B187" s="75"/>
      <c r="C187" s="47"/>
      <c r="D187" s="41" t="s">
        <v>201</v>
      </c>
      <c r="E187" s="59">
        <f>SUM('[1]прил 3-2023 '!G430)</f>
        <v>11064.4</v>
      </c>
      <c r="F187" s="60" t="e">
        <f>#REF!-E187</f>
        <v>#REF!</v>
      </c>
      <c r="G187" s="59">
        <f>'прил 5-2025 расходы'!I236</f>
        <v>8814.5</v>
      </c>
    </row>
    <row r="188" spans="1:7" ht="25.5">
      <c r="A188" s="23" t="s">
        <v>302</v>
      </c>
      <c r="B188" s="75"/>
      <c r="C188" s="47"/>
      <c r="D188" s="41" t="s">
        <v>158</v>
      </c>
      <c r="E188" s="59">
        <f>E189</f>
        <v>446.5</v>
      </c>
      <c r="F188" s="60" t="e">
        <f>#REF!-E188</f>
        <v>#REF!</v>
      </c>
      <c r="G188" s="59">
        <f>G189</f>
        <v>49.6</v>
      </c>
    </row>
    <row r="189" spans="1:7" ht="25.5">
      <c r="A189" s="11" t="s">
        <v>159</v>
      </c>
      <c r="B189" s="75"/>
      <c r="C189" s="47"/>
      <c r="D189" s="41" t="s">
        <v>160</v>
      </c>
      <c r="E189" s="59">
        <f>SUM('[1]прил 3-2023 '!G432)</f>
        <v>446.5</v>
      </c>
      <c r="F189" s="60" t="e">
        <f>#REF!-E189</f>
        <v>#REF!</v>
      </c>
      <c r="G189" s="59">
        <f>'прил 5-2025 расходы'!I238</f>
        <v>49.6</v>
      </c>
    </row>
    <row r="190" spans="1:7" ht="25.5">
      <c r="A190" s="14" t="s">
        <v>135</v>
      </c>
      <c r="B190" s="75"/>
      <c r="C190" s="47"/>
      <c r="D190" s="41" t="s">
        <v>53</v>
      </c>
      <c r="E190" s="59">
        <f>SUM(E191)</f>
        <v>62875</v>
      </c>
      <c r="F190" s="60" t="e">
        <f>#REF!-E190</f>
        <v>#REF!</v>
      </c>
      <c r="G190" s="59">
        <f>SUM(G191)</f>
        <v>69622.8</v>
      </c>
    </row>
    <row r="191" spans="1:7">
      <c r="A191" s="14" t="s">
        <v>136</v>
      </c>
      <c r="B191" s="75"/>
      <c r="C191" s="47"/>
      <c r="D191" s="41" t="s">
        <v>137</v>
      </c>
      <c r="E191" s="59">
        <f>SUM('[1]прил 3-2023 '!G434)</f>
        <v>62875</v>
      </c>
      <c r="F191" s="60" t="e">
        <f>#REF!-E191</f>
        <v>#REF!</v>
      </c>
      <c r="G191" s="59">
        <f>'прил 5-2025 расходы'!I240</f>
        <v>69622.8</v>
      </c>
    </row>
    <row r="192" spans="1:7" ht="54" customHeight="1">
      <c r="A192" s="14" t="s">
        <v>790</v>
      </c>
      <c r="B192" s="75"/>
      <c r="C192" s="50" t="s">
        <v>785</v>
      </c>
      <c r="D192" s="362"/>
      <c r="E192" s="59"/>
      <c r="F192" s="60"/>
      <c r="G192" s="59">
        <f>G193</f>
        <v>234.4</v>
      </c>
    </row>
    <row r="193" spans="1:7" ht="25.5">
      <c r="A193" s="14" t="s">
        <v>135</v>
      </c>
      <c r="B193" s="75"/>
      <c r="C193" s="50" t="s">
        <v>785</v>
      </c>
      <c r="D193" s="362" t="s">
        <v>53</v>
      </c>
      <c r="E193" s="59"/>
      <c r="F193" s="60"/>
      <c r="G193" s="59">
        <f>G194</f>
        <v>234.4</v>
      </c>
    </row>
    <row r="194" spans="1:7">
      <c r="A194" s="14" t="s">
        <v>136</v>
      </c>
      <c r="B194" s="75"/>
      <c r="C194" s="50" t="s">
        <v>785</v>
      </c>
      <c r="D194" s="362" t="s">
        <v>137</v>
      </c>
      <c r="E194" s="59"/>
      <c r="F194" s="60"/>
      <c r="G194" s="59">
        <f>'прил 5-2025 расходы'!I243</f>
        <v>234.4</v>
      </c>
    </row>
    <row r="195" spans="1:7" ht="104.25" customHeight="1">
      <c r="A195" s="29" t="s">
        <v>743</v>
      </c>
      <c r="B195" s="75"/>
      <c r="C195" s="9" t="s">
        <v>31</v>
      </c>
      <c r="D195" s="41"/>
      <c r="E195" s="59">
        <f>E196+E198</f>
        <v>4822.3999999999996</v>
      </c>
      <c r="F195" s="60" t="e">
        <f>#REF!-E195</f>
        <v>#REF!</v>
      </c>
      <c r="G195" s="59">
        <f>G196+G198</f>
        <v>7655.7000000000007</v>
      </c>
    </row>
    <row r="196" spans="1:7" ht="51">
      <c r="A196" s="366" t="s">
        <v>165</v>
      </c>
      <c r="B196" s="75"/>
      <c r="C196" s="8"/>
      <c r="D196" s="41" t="s">
        <v>154</v>
      </c>
      <c r="E196" s="59">
        <f>E197</f>
        <v>710.9</v>
      </c>
      <c r="F196" s="60" t="e">
        <f>#REF!-E196</f>
        <v>#REF!</v>
      </c>
      <c r="G196" s="59">
        <f>G197</f>
        <v>612.1</v>
      </c>
    </row>
    <row r="197" spans="1:7">
      <c r="A197" s="10" t="s">
        <v>200</v>
      </c>
      <c r="B197" s="75"/>
      <c r="C197" s="8"/>
      <c r="D197" s="41" t="s">
        <v>201</v>
      </c>
      <c r="E197" s="59">
        <f>SUM('[1]прил 3-2023 '!G437)</f>
        <v>710.9</v>
      </c>
      <c r="F197" s="60" t="e">
        <f>#REF!-E197</f>
        <v>#REF!</v>
      </c>
      <c r="G197" s="59">
        <f>'прил 5-2025 расходы'!I246</f>
        <v>612.1</v>
      </c>
    </row>
    <row r="198" spans="1:7" ht="25.5">
      <c r="A198" s="14" t="s">
        <v>135</v>
      </c>
      <c r="B198" s="75"/>
      <c r="C198" s="8"/>
      <c r="D198" s="41" t="s">
        <v>53</v>
      </c>
      <c r="E198" s="59">
        <f>SUM(E199)</f>
        <v>4111.5</v>
      </c>
      <c r="F198" s="60" t="e">
        <f>#REF!-E198</f>
        <v>#REF!</v>
      </c>
      <c r="G198" s="59">
        <f>SUM(G199)</f>
        <v>7043.6</v>
      </c>
    </row>
    <row r="199" spans="1:7">
      <c r="A199" s="14" t="s">
        <v>136</v>
      </c>
      <c r="B199" s="75"/>
      <c r="C199" s="8"/>
      <c r="D199" s="41" t="s">
        <v>137</v>
      </c>
      <c r="E199" s="59">
        <f>SUM('[1]прил 3-2023 '!G439)</f>
        <v>4111.5</v>
      </c>
      <c r="F199" s="60" t="e">
        <f>#REF!-E199</f>
        <v>#REF!</v>
      </c>
      <c r="G199" s="59">
        <f>'прил 5-2025 расходы'!I248</f>
        <v>7043.6</v>
      </c>
    </row>
    <row r="200" spans="1:7" s="95" customFormat="1" ht="25.5">
      <c r="A200" s="14" t="s">
        <v>318</v>
      </c>
      <c r="B200" s="75"/>
      <c r="C200" s="9" t="s">
        <v>316</v>
      </c>
      <c r="D200" s="41"/>
      <c r="E200" s="59"/>
      <c r="F200" s="60"/>
      <c r="G200" s="59">
        <f t="shared" ref="G200:G202" si="16">G201</f>
        <v>740.6</v>
      </c>
    </row>
    <row r="201" spans="1:7" ht="63.75">
      <c r="A201" s="14" t="s">
        <v>744</v>
      </c>
      <c r="B201" s="75"/>
      <c r="C201" s="9" t="s">
        <v>306</v>
      </c>
      <c r="D201" s="41"/>
      <c r="E201" s="59"/>
      <c r="F201" s="60" t="e">
        <f>#REF!-E201</f>
        <v>#REF!</v>
      </c>
      <c r="G201" s="59">
        <f t="shared" si="16"/>
        <v>740.6</v>
      </c>
    </row>
    <row r="202" spans="1:7" ht="25.5">
      <c r="A202" s="14" t="s">
        <v>135</v>
      </c>
      <c r="B202" s="75"/>
      <c r="C202" s="8"/>
      <c r="D202" s="41" t="s">
        <v>53</v>
      </c>
      <c r="E202" s="59"/>
      <c r="F202" s="60" t="e">
        <f>#REF!-E202</f>
        <v>#REF!</v>
      </c>
      <c r="G202" s="59">
        <f t="shared" si="16"/>
        <v>740.6</v>
      </c>
    </row>
    <row r="203" spans="1:7">
      <c r="A203" s="14" t="s">
        <v>136</v>
      </c>
      <c r="B203" s="75"/>
      <c r="C203" s="8"/>
      <c r="D203" s="41" t="s">
        <v>137</v>
      </c>
      <c r="E203" s="59"/>
      <c r="F203" s="60" t="e">
        <f>#REF!-E203</f>
        <v>#REF!</v>
      </c>
      <c r="G203" s="59">
        <f>'прил 5-2025 расходы'!I252</f>
        <v>740.6</v>
      </c>
    </row>
    <row r="204" spans="1:7">
      <c r="A204" s="14" t="s">
        <v>697</v>
      </c>
      <c r="B204" s="75"/>
      <c r="C204" s="8" t="s">
        <v>707</v>
      </c>
      <c r="D204" s="41"/>
      <c r="E204" s="59"/>
      <c r="F204" s="60"/>
      <c r="G204" s="59">
        <f>G205</f>
        <v>73698.2</v>
      </c>
    </row>
    <row r="205" spans="1:7" ht="38.25" customHeight="1">
      <c r="A205" s="14" t="s">
        <v>745</v>
      </c>
      <c r="B205" s="75"/>
      <c r="C205" s="8" t="s">
        <v>312</v>
      </c>
      <c r="D205" s="41"/>
      <c r="E205" s="59"/>
      <c r="F205" s="60"/>
      <c r="G205" s="59">
        <f t="shared" ref="G205:G206" si="17">G206</f>
        <v>73698.2</v>
      </c>
    </row>
    <row r="206" spans="1:7" ht="25.5">
      <c r="A206" s="23" t="s">
        <v>302</v>
      </c>
      <c r="B206" s="75"/>
      <c r="C206" s="8"/>
      <c r="D206" s="41" t="s">
        <v>158</v>
      </c>
      <c r="E206" s="59"/>
      <c r="F206" s="60"/>
      <c r="G206" s="59">
        <f t="shared" si="17"/>
        <v>73698.2</v>
      </c>
    </row>
    <row r="207" spans="1:7" ht="25.5">
      <c r="A207" s="11" t="s">
        <v>159</v>
      </c>
      <c r="B207" s="75"/>
      <c r="C207" s="8"/>
      <c r="D207" s="41" t="s">
        <v>160</v>
      </c>
      <c r="E207" s="59"/>
      <c r="F207" s="60"/>
      <c r="G207" s="59">
        <f>'прил 5-2025 расходы'!I143</f>
        <v>73698.2</v>
      </c>
    </row>
    <row r="208" spans="1:7" ht="25.5">
      <c r="A208" s="20" t="s">
        <v>272</v>
      </c>
      <c r="B208" s="75"/>
      <c r="C208" s="44" t="s">
        <v>273</v>
      </c>
      <c r="D208" s="41"/>
      <c r="E208" s="59" t="e">
        <f>E209+#REF!+E212+E215+E220+#REF!</f>
        <v>#REF!</v>
      </c>
      <c r="F208" s="60" t="e">
        <f>#REF!-E208</f>
        <v>#REF!</v>
      </c>
      <c r="G208" s="59">
        <f>G209+G212+G215+G220+G225</f>
        <v>6785.5</v>
      </c>
    </row>
    <row r="209" spans="1:7" ht="38.25">
      <c r="A209" s="20" t="s">
        <v>274</v>
      </c>
      <c r="B209" s="75"/>
      <c r="C209" s="44" t="s">
        <v>275</v>
      </c>
      <c r="D209" s="41"/>
      <c r="E209" s="59">
        <f>E210</f>
        <v>457.3</v>
      </c>
      <c r="F209" s="60" t="e">
        <f>#REF!-E209</f>
        <v>#REF!</v>
      </c>
      <c r="G209" s="59">
        <f>G210</f>
        <v>356.2</v>
      </c>
    </row>
    <row r="210" spans="1:7" ht="25.5">
      <c r="A210" s="14" t="s">
        <v>135</v>
      </c>
      <c r="B210" s="75"/>
      <c r="C210" s="47"/>
      <c r="D210" s="41" t="s">
        <v>53</v>
      </c>
      <c r="E210" s="59">
        <f>SUM(E211)</f>
        <v>457.3</v>
      </c>
      <c r="F210" s="60" t="e">
        <f>#REF!-E210</f>
        <v>#REF!</v>
      </c>
      <c r="G210" s="59">
        <f>SUM(G211)</f>
        <v>356.2</v>
      </c>
    </row>
    <row r="211" spans="1:7">
      <c r="A211" s="14" t="s">
        <v>136</v>
      </c>
      <c r="B211" s="75"/>
      <c r="C211" s="47"/>
      <c r="D211" s="41" t="s">
        <v>137</v>
      </c>
      <c r="E211" s="59">
        <f>SUM('[1]прил 3-2023 '!G448)</f>
        <v>457.3</v>
      </c>
      <c r="F211" s="60" t="e">
        <f>#REF!-E211</f>
        <v>#REF!</v>
      </c>
      <c r="G211" s="59">
        <f>'прил 5-2025 расходы'!I256</f>
        <v>356.2</v>
      </c>
    </row>
    <row r="212" spans="1:7" ht="28.5" customHeight="1">
      <c r="A212" s="20" t="s">
        <v>36</v>
      </c>
      <c r="B212" s="75"/>
      <c r="C212" s="8" t="s">
        <v>276</v>
      </c>
      <c r="D212" s="41"/>
      <c r="E212" s="59" t="e">
        <f>#REF!+E213</f>
        <v>#REF!</v>
      </c>
      <c r="F212" s="60" t="e">
        <f>#REF!-E212</f>
        <v>#REF!</v>
      </c>
      <c r="G212" s="59">
        <f>G213</f>
        <v>184.6</v>
      </c>
    </row>
    <row r="213" spans="1:7" ht="25.5">
      <c r="A213" s="14" t="s">
        <v>135</v>
      </c>
      <c r="B213" s="75"/>
      <c r="C213" s="45"/>
      <c r="D213" s="41" t="s">
        <v>53</v>
      </c>
      <c r="E213" s="59">
        <f>SUM(E214)</f>
        <v>234.6</v>
      </c>
      <c r="F213" s="60" t="e">
        <f>#REF!-E213</f>
        <v>#REF!</v>
      </c>
      <c r="G213" s="59">
        <f>SUM(G214)</f>
        <v>184.6</v>
      </c>
    </row>
    <row r="214" spans="1:7">
      <c r="A214" s="14" t="s">
        <v>136</v>
      </c>
      <c r="B214" s="75"/>
      <c r="C214" s="45"/>
      <c r="D214" s="41" t="s">
        <v>137</v>
      </c>
      <c r="E214" s="59">
        <f>SUM('[1]прил 3-2023 '!G453)</f>
        <v>234.6</v>
      </c>
      <c r="F214" s="60" t="e">
        <f>#REF!-E214</f>
        <v>#REF!</v>
      </c>
      <c r="G214" s="59">
        <f>'прил 5-2025 расходы'!I259</f>
        <v>184.6</v>
      </c>
    </row>
    <row r="215" spans="1:7" ht="63.75">
      <c r="A215" s="14" t="s">
        <v>746</v>
      </c>
      <c r="B215" s="75"/>
      <c r="C215" s="9" t="s">
        <v>32</v>
      </c>
      <c r="D215" s="41"/>
      <c r="E215" s="59">
        <f>E216+E218</f>
        <v>3719.1000000000004</v>
      </c>
      <c r="F215" s="60" t="e">
        <f>#REF!-E215</f>
        <v>#REF!</v>
      </c>
      <c r="G215" s="59">
        <f>G216+G218</f>
        <v>4163.3</v>
      </c>
    </row>
    <row r="216" spans="1:7" ht="25.5">
      <c r="A216" s="23" t="s">
        <v>302</v>
      </c>
      <c r="B216" s="75"/>
      <c r="C216" s="45"/>
      <c r="D216" s="41" t="s">
        <v>158</v>
      </c>
      <c r="E216" s="59">
        <f>E217</f>
        <v>174.3</v>
      </c>
      <c r="F216" s="60" t="e">
        <f>#REF!-E216</f>
        <v>#REF!</v>
      </c>
      <c r="G216" s="59">
        <f>G217</f>
        <v>126.7</v>
      </c>
    </row>
    <row r="217" spans="1:7" ht="25.5">
      <c r="A217" s="11" t="s">
        <v>159</v>
      </c>
      <c r="B217" s="75"/>
      <c r="C217" s="45"/>
      <c r="D217" s="41" t="s">
        <v>160</v>
      </c>
      <c r="E217" s="59">
        <f>SUM('[1]прил 3-2023 '!G456)</f>
        <v>174.3</v>
      </c>
      <c r="F217" s="60" t="e">
        <f>#REF!-E217</f>
        <v>#REF!</v>
      </c>
      <c r="G217" s="59">
        <f>'прил 5-2025 расходы'!I262</f>
        <v>126.7</v>
      </c>
    </row>
    <row r="218" spans="1:7" ht="25.5">
      <c r="A218" s="14" t="s">
        <v>135</v>
      </c>
      <c r="B218" s="75"/>
      <c r="C218" s="45"/>
      <c r="D218" s="41" t="s">
        <v>53</v>
      </c>
      <c r="E218" s="59">
        <f>SUM(E219)</f>
        <v>3544.8</v>
      </c>
      <c r="F218" s="60" t="e">
        <f>#REF!-E218</f>
        <v>#REF!</v>
      </c>
      <c r="G218" s="59">
        <f>SUM(G219)</f>
        <v>4036.6</v>
      </c>
    </row>
    <row r="219" spans="1:7">
      <c r="A219" s="14" t="s">
        <v>136</v>
      </c>
      <c r="B219" s="75"/>
      <c r="C219" s="45"/>
      <c r="D219" s="41" t="s">
        <v>137</v>
      </c>
      <c r="E219" s="59">
        <f>SUM('[1]прил 3-2023 '!G458)</f>
        <v>3544.8</v>
      </c>
      <c r="F219" s="60" t="e">
        <f>#REF!-E219</f>
        <v>#REF!</v>
      </c>
      <c r="G219" s="59">
        <f>'прил 5-2025 расходы'!I264</f>
        <v>4036.6</v>
      </c>
    </row>
    <row r="220" spans="1:7" ht="66.75" customHeight="1">
      <c r="A220" s="14" t="s">
        <v>747</v>
      </c>
      <c r="B220" s="75"/>
      <c r="C220" s="9" t="s">
        <v>13</v>
      </c>
      <c r="D220" s="41"/>
      <c r="E220" s="59">
        <f>SUM(E221+E223)</f>
        <v>1150.9000000000001</v>
      </c>
      <c r="F220" s="60" t="e">
        <f>#REF!-E220</f>
        <v>#REF!</v>
      </c>
      <c r="G220" s="59">
        <f>SUM(G221+G223)</f>
        <v>428.2</v>
      </c>
    </row>
    <row r="221" spans="1:7" ht="25.5">
      <c r="A221" s="23" t="s">
        <v>302</v>
      </c>
      <c r="B221" s="75"/>
      <c r="C221" s="45"/>
      <c r="D221" s="73" t="s">
        <v>158</v>
      </c>
      <c r="E221" s="59">
        <f>SUM(E222)</f>
        <v>187.9</v>
      </c>
      <c r="F221" s="60" t="e">
        <f>#REF!-E221</f>
        <v>#REF!</v>
      </c>
      <c r="G221" s="59">
        <f>SUM(G222)</f>
        <v>51.4</v>
      </c>
    </row>
    <row r="222" spans="1:7" ht="25.5">
      <c r="A222" s="14" t="s">
        <v>159</v>
      </c>
      <c r="B222" s="75"/>
      <c r="C222" s="45"/>
      <c r="D222" s="73" t="s">
        <v>160</v>
      </c>
      <c r="E222" s="59">
        <f>SUM('[1]прил 3-2023 '!G461)</f>
        <v>187.9</v>
      </c>
      <c r="F222" s="60" t="e">
        <f>#REF!-E222</f>
        <v>#REF!</v>
      </c>
      <c r="G222" s="59">
        <f>'прил 5-2025 расходы'!I267</f>
        <v>51.4</v>
      </c>
    </row>
    <row r="223" spans="1:7" ht="25.5">
      <c r="A223" s="14" t="s">
        <v>135</v>
      </c>
      <c r="B223" s="75"/>
      <c r="C223" s="45"/>
      <c r="D223" s="73" t="s">
        <v>53</v>
      </c>
      <c r="E223" s="59">
        <f>SUM(E224)</f>
        <v>963</v>
      </c>
      <c r="F223" s="60" t="e">
        <f>#REF!-E223</f>
        <v>#REF!</v>
      </c>
      <c r="G223" s="59">
        <f>SUM(G224)</f>
        <v>376.8</v>
      </c>
    </row>
    <row r="224" spans="1:7">
      <c r="A224" s="14" t="s">
        <v>136</v>
      </c>
      <c r="B224" s="75"/>
      <c r="C224" s="45"/>
      <c r="D224" s="73" t="s">
        <v>137</v>
      </c>
      <c r="E224" s="59">
        <f>SUM('[1]прил 3-2023 '!G463)</f>
        <v>963</v>
      </c>
      <c r="F224" s="60" t="e">
        <f>#REF!-E224</f>
        <v>#REF!</v>
      </c>
      <c r="G224" s="59">
        <f>'прил 5-2025 расходы'!I269</f>
        <v>376.8</v>
      </c>
    </row>
    <row r="225" spans="1:174" ht="51">
      <c r="A225" s="14" t="s">
        <v>748</v>
      </c>
      <c r="B225" s="75"/>
      <c r="C225" s="45">
        <v>740072730</v>
      </c>
      <c r="D225" s="104"/>
      <c r="E225" s="59"/>
      <c r="F225" s="60"/>
      <c r="G225" s="59">
        <f>G226+G228</f>
        <v>1653.2</v>
      </c>
    </row>
    <row r="226" spans="1:174" ht="25.5">
      <c r="A226" s="23" t="s">
        <v>302</v>
      </c>
      <c r="B226" s="75"/>
      <c r="C226" s="45"/>
      <c r="D226" s="104" t="s">
        <v>158</v>
      </c>
      <c r="E226" s="59"/>
      <c r="F226" s="60"/>
      <c r="G226" s="59">
        <f>G227</f>
        <v>178.5</v>
      </c>
    </row>
    <row r="227" spans="1:174" ht="25.5">
      <c r="A227" s="14" t="s">
        <v>159</v>
      </c>
      <c r="B227" s="75"/>
      <c r="C227" s="45"/>
      <c r="D227" s="104" t="s">
        <v>160</v>
      </c>
      <c r="E227" s="59"/>
      <c r="F227" s="60"/>
      <c r="G227" s="59">
        <f>'прил 5-2025 расходы'!I272</f>
        <v>178.5</v>
      </c>
    </row>
    <row r="228" spans="1:174" ht="25.5">
      <c r="A228" s="14" t="s">
        <v>135</v>
      </c>
      <c r="B228" s="75"/>
      <c r="C228" s="45"/>
      <c r="D228" s="104" t="s">
        <v>53</v>
      </c>
      <c r="E228" s="59"/>
      <c r="F228" s="60"/>
      <c r="G228" s="59">
        <f>G229</f>
        <v>1474.7</v>
      </c>
    </row>
    <row r="229" spans="1:174">
      <c r="A229" s="14" t="s">
        <v>136</v>
      </c>
      <c r="B229" s="75"/>
      <c r="C229" s="45"/>
      <c r="D229" s="104" t="s">
        <v>137</v>
      </c>
      <c r="E229" s="59"/>
      <c r="F229" s="60"/>
      <c r="G229" s="59">
        <f>'прил 5-2025 расходы'!I274</f>
        <v>1474.7</v>
      </c>
    </row>
    <row r="230" spans="1:174" ht="38.25">
      <c r="A230" s="14" t="s">
        <v>310</v>
      </c>
      <c r="B230" s="75"/>
      <c r="C230" s="75" t="s">
        <v>292</v>
      </c>
      <c r="D230" s="41"/>
      <c r="E230" s="59">
        <f>E231</f>
        <v>470.5</v>
      </c>
      <c r="F230" s="60" t="e">
        <f>#REF!-E230</f>
        <v>#REF!</v>
      </c>
      <c r="G230" s="59">
        <f>G231</f>
        <v>473.4</v>
      </c>
    </row>
    <row r="231" spans="1:174" ht="45" customHeight="1">
      <c r="A231" s="14" t="s">
        <v>749</v>
      </c>
      <c r="B231" s="75"/>
      <c r="C231" s="75" t="s">
        <v>293</v>
      </c>
      <c r="D231" s="41"/>
      <c r="E231" s="59">
        <f>E232</f>
        <v>470.5</v>
      </c>
      <c r="F231" s="60" t="e">
        <f>#REF!-E231</f>
        <v>#REF!</v>
      </c>
      <c r="G231" s="59">
        <f>G232</f>
        <v>473.4</v>
      </c>
    </row>
    <row r="232" spans="1:174" ht="25.5">
      <c r="A232" s="14" t="s">
        <v>135</v>
      </c>
      <c r="B232" s="75"/>
      <c r="C232" s="75"/>
      <c r="D232" s="41" t="s">
        <v>53</v>
      </c>
      <c r="E232" s="59">
        <f>E233</f>
        <v>470.5</v>
      </c>
      <c r="F232" s="60" t="e">
        <f>#REF!-E232</f>
        <v>#REF!</v>
      </c>
      <c r="G232" s="59">
        <f>G233</f>
        <v>473.4</v>
      </c>
    </row>
    <row r="233" spans="1:174">
      <c r="A233" s="14" t="s">
        <v>136</v>
      </c>
      <c r="B233" s="75"/>
      <c r="C233" s="75"/>
      <c r="D233" s="41" t="s">
        <v>137</v>
      </c>
      <c r="E233" s="59">
        <f>'[1]прил 3-2023 '!G481</f>
        <v>470.5</v>
      </c>
      <c r="F233" s="60" t="e">
        <f>#REF!-E233</f>
        <v>#REF!</v>
      </c>
      <c r="G233" s="59">
        <f>'прил 5-2025 расходы'!I278</f>
        <v>473.4</v>
      </c>
    </row>
    <row r="234" spans="1:174">
      <c r="A234" s="18" t="s">
        <v>711</v>
      </c>
      <c r="B234" s="75" t="s">
        <v>111</v>
      </c>
      <c r="C234" s="41"/>
      <c r="D234" s="41"/>
      <c r="E234" s="59" t="e">
        <f>E235+#REF!</f>
        <v>#REF!</v>
      </c>
      <c r="F234" s="60" t="e">
        <f>#REF!-E234</f>
        <v>#REF!</v>
      </c>
      <c r="G234" s="59">
        <f>G235</f>
        <v>12111.8</v>
      </c>
    </row>
    <row r="235" spans="1:174" ht="25.5">
      <c r="A235" s="18" t="s">
        <v>6</v>
      </c>
      <c r="B235" s="75"/>
      <c r="C235" s="41" t="s">
        <v>28</v>
      </c>
      <c r="D235" s="41"/>
      <c r="E235" s="59">
        <f>E236</f>
        <v>13870.3</v>
      </c>
      <c r="F235" s="60" t="e">
        <f>#REF!-E235</f>
        <v>#REF!</v>
      </c>
      <c r="G235" s="59">
        <f t="shared" ref="G235:G236" si="18">G236</f>
        <v>12111.8</v>
      </c>
    </row>
    <row r="236" spans="1:174" ht="25.5">
      <c r="A236" s="18" t="s">
        <v>29</v>
      </c>
      <c r="B236" s="75"/>
      <c r="C236" s="41" t="s">
        <v>30</v>
      </c>
      <c r="D236" s="41"/>
      <c r="E236" s="59">
        <f>E237</f>
        <v>13870.3</v>
      </c>
      <c r="F236" s="60" t="e">
        <f>#REF!-E236</f>
        <v>#REF!</v>
      </c>
      <c r="G236" s="59">
        <f t="shared" si="18"/>
        <v>12111.8</v>
      </c>
    </row>
    <row r="237" spans="1:174" ht="25.5">
      <c r="A237" s="25" t="s">
        <v>68</v>
      </c>
      <c r="B237" s="75"/>
      <c r="C237" s="67" t="s">
        <v>69</v>
      </c>
      <c r="D237" s="41"/>
      <c r="E237" s="59">
        <f>SUM(E238)</f>
        <v>13870.3</v>
      </c>
      <c r="F237" s="60" t="e">
        <f>#REF!-E237</f>
        <v>#REF!</v>
      </c>
      <c r="G237" s="59">
        <f t="shared" ref="G237:G238" si="19">SUM(G238)</f>
        <v>12111.8</v>
      </c>
    </row>
    <row r="238" spans="1:174" ht="25.5">
      <c r="A238" s="14" t="s">
        <v>135</v>
      </c>
      <c r="B238" s="73"/>
      <c r="C238" s="67"/>
      <c r="D238" s="73" t="s">
        <v>53</v>
      </c>
      <c r="E238" s="35">
        <f>SUM(E239)</f>
        <v>13870.3</v>
      </c>
      <c r="F238" s="60" t="e">
        <f>#REF!-E238</f>
        <v>#REF!</v>
      </c>
      <c r="G238" s="35">
        <f t="shared" si="19"/>
        <v>12111.8</v>
      </c>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3"/>
      <c r="BL238" s="13"/>
      <c r="BM238" s="13"/>
      <c r="BN238" s="13"/>
      <c r="BO238" s="13"/>
      <c r="BP238" s="13"/>
      <c r="BQ238" s="13"/>
      <c r="BR238" s="13"/>
      <c r="BS238" s="13"/>
      <c r="BT238" s="13"/>
      <c r="BU238" s="13"/>
      <c r="BV238" s="13"/>
      <c r="BW238" s="13"/>
      <c r="BX238" s="13"/>
      <c r="BY238" s="13"/>
      <c r="BZ238" s="13"/>
      <c r="CA238" s="13"/>
      <c r="CB238" s="13"/>
      <c r="CC238" s="13"/>
      <c r="CD238" s="13"/>
      <c r="CE238" s="13"/>
      <c r="CF238" s="13"/>
      <c r="CG238" s="13"/>
      <c r="CH238" s="13"/>
      <c r="CI238" s="13"/>
      <c r="CJ238" s="13"/>
      <c r="CK238" s="13"/>
      <c r="CL238" s="13"/>
      <c r="CM238" s="13"/>
      <c r="CN238" s="13"/>
      <c r="CO238" s="13"/>
      <c r="CP238" s="13"/>
      <c r="CQ238" s="13"/>
      <c r="CR238" s="13"/>
      <c r="CS238" s="13"/>
      <c r="CT238" s="13"/>
      <c r="CU238" s="13"/>
      <c r="CV238" s="13"/>
      <c r="CW238" s="13"/>
      <c r="CX238" s="13"/>
      <c r="CY238" s="13"/>
      <c r="CZ238" s="13"/>
      <c r="DA238" s="13"/>
      <c r="DB238" s="13"/>
      <c r="DC238" s="13"/>
      <c r="DD238" s="13"/>
      <c r="DE238" s="13"/>
      <c r="DF238" s="13"/>
      <c r="DG238" s="13"/>
      <c r="DH238" s="13"/>
      <c r="DI238" s="13"/>
      <c r="DJ238" s="13"/>
      <c r="DK238" s="13"/>
      <c r="DL238" s="13"/>
      <c r="DM238" s="13"/>
      <c r="DN238" s="13"/>
      <c r="DO238" s="13"/>
      <c r="DP238" s="13"/>
      <c r="DQ238" s="13"/>
      <c r="DR238" s="13"/>
      <c r="DS238" s="13"/>
      <c r="DT238" s="13"/>
      <c r="DU238" s="13"/>
      <c r="DV238" s="13"/>
      <c r="DW238" s="13"/>
      <c r="DX238" s="13"/>
      <c r="DY238" s="13"/>
      <c r="DZ238" s="13"/>
      <c r="EA238" s="13"/>
      <c r="EB238" s="13"/>
      <c r="EC238" s="13"/>
      <c r="ED238" s="13"/>
      <c r="EE238" s="13"/>
      <c r="EF238" s="13"/>
      <c r="EG238" s="13"/>
      <c r="EH238" s="13"/>
      <c r="EI238" s="13"/>
      <c r="EJ238" s="13"/>
      <c r="EK238" s="13"/>
      <c r="EL238" s="13"/>
      <c r="EM238" s="13"/>
      <c r="EN238" s="13"/>
      <c r="EO238" s="13"/>
      <c r="EP238" s="13"/>
      <c r="EQ238" s="13"/>
      <c r="ER238" s="13"/>
      <c r="ES238" s="13"/>
      <c r="ET238" s="13"/>
      <c r="EU238" s="13"/>
      <c r="EV238" s="13"/>
      <c r="EW238" s="13"/>
      <c r="EX238" s="13"/>
      <c r="EY238" s="13"/>
      <c r="EZ238" s="13"/>
      <c r="FA238" s="13"/>
      <c r="FB238" s="13"/>
      <c r="FC238" s="13"/>
      <c r="FD238" s="13"/>
      <c r="FE238" s="13"/>
      <c r="FF238" s="13"/>
      <c r="FG238" s="13"/>
      <c r="FH238" s="13"/>
      <c r="FI238" s="13"/>
      <c r="FJ238" s="13"/>
      <c r="FK238" s="13"/>
      <c r="FL238" s="13"/>
      <c r="FM238" s="13"/>
      <c r="FN238" s="13"/>
      <c r="FO238" s="13"/>
      <c r="FP238" s="13"/>
      <c r="FQ238" s="13"/>
      <c r="FR238" s="13"/>
    </row>
    <row r="239" spans="1:174">
      <c r="A239" s="14" t="s">
        <v>136</v>
      </c>
      <c r="B239" s="73"/>
      <c r="C239" s="67"/>
      <c r="D239" s="73" t="s">
        <v>137</v>
      </c>
      <c r="E239" s="35">
        <f>SUM('[1]прил 3-2023 '!G518)</f>
        <v>13870.3</v>
      </c>
      <c r="F239" s="60" t="e">
        <f>#REF!-E239</f>
        <v>#REF!</v>
      </c>
      <c r="G239" s="35">
        <f>'прил 5-2025 расходы'!I304</f>
        <v>12111.8</v>
      </c>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3"/>
      <c r="BL239" s="13"/>
      <c r="BM239" s="13"/>
      <c r="BN239" s="13"/>
      <c r="BO239" s="13"/>
      <c r="BP239" s="13"/>
      <c r="BQ239" s="13"/>
      <c r="BR239" s="13"/>
      <c r="BS239" s="13"/>
      <c r="BT239" s="13"/>
      <c r="BU239" s="13"/>
      <c r="BV239" s="13"/>
      <c r="BW239" s="13"/>
      <c r="BX239" s="13"/>
      <c r="BY239" s="13"/>
      <c r="BZ239" s="13"/>
      <c r="CA239" s="13"/>
      <c r="CB239" s="13"/>
      <c r="CC239" s="13"/>
      <c r="CD239" s="13"/>
      <c r="CE239" s="13"/>
      <c r="CF239" s="13"/>
      <c r="CG239" s="13"/>
      <c r="CH239" s="13"/>
      <c r="CI239" s="13"/>
      <c r="CJ239" s="13"/>
      <c r="CK239" s="13"/>
      <c r="CL239" s="13"/>
      <c r="CM239" s="13"/>
      <c r="CN239" s="13"/>
      <c r="CO239" s="13"/>
      <c r="CP239" s="13"/>
      <c r="CQ239" s="13"/>
      <c r="CR239" s="13"/>
      <c r="CS239" s="13"/>
      <c r="CT239" s="13"/>
      <c r="CU239" s="13"/>
      <c r="CV239" s="13"/>
      <c r="CW239" s="13"/>
      <c r="CX239" s="13"/>
      <c r="CY239" s="13"/>
      <c r="CZ239" s="13"/>
      <c r="DA239" s="13"/>
      <c r="DB239" s="13"/>
      <c r="DC239" s="13"/>
      <c r="DD239" s="13"/>
      <c r="DE239" s="13"/>
      <c r="DF239" s="13"/>
      <c r="DG239" s="13"/>
      <c r="DH239" s="13"/>
      <c r="DI239" s="13"/>
      <c r="DJ239" s="13"/>
      <c r="DK239" s="13"/>
      <c r="DL239" s="13"/>
      <c r="DM239" s="13"/>
      <c r="DN239" s="13"/>
      <c r="DO239" s="13"/>
      <c r="DP239" s="13"/>
      <c r="DQ239" s="13"/>
      <c r="DR239" s="13"/>
      <c r="DS239" s="13"/>
      <c r="DT239" s="13"/>
      <c r="DU239" s="13"/>
      <c r="DV239" s="13"/>
      <c r="DW239" s="13"/>
      <c r="DX239" s="13"/>
      <c r="DY239" s="13"/>
      <c r="DZ239" s="13"/>
      <c r="EA239" s="13"/>
      <c r="EB239" s="13"/>
      <c r="EC239" s="13"/>
      <c r="ED239" s="13"/>
      <c r="EE239" s="13"/>
      <c r="EF239" s="13"/>
      <c r="EG239" s="13"/>
      <c r="EH239" s="13"/>
      <c r="EI239" s="13"/>
      <c r="EJ239" s="13"/>
      <c r="EK239" s="13"/>
      <c r="EL239" s="13"/>
      <c r="EM239" s="13"/>
      <c r="EN239" s="13"/>
      <c r="EO239" s="13"/>
      <c r="EP239" s="13"/>
      <c r="EQ239" s="13"/>
      <c r="ER239" s="13"/>
      <c r="ES239" s="13"/>
      <c r="ET239" s="13"/>
      <c r="EU239" s="13"/>
      <c r="EV239" s="13"/>
      <c r="EW239" s="13"/>
      <c r="EX239" s="13"/>
      <c r="EY239" s="13"/>
      <c r="EZ239" s="13"/>
      <c r="FA239" s="13"/>
      <c r="FB239" s="13"/>
      <c r="FC239" s="13"/>
      <c r="FD239" s="13"/>
      <c r="FE239" s="13"/>
      <c r="FF239" s="13"/>
      <c r="FG239" s="13"/>
      <c r="FH239" s="13"/>
      <c r="FI239" s="13"/>
      <c r="FJ239" s="13"/>
      <c r="FK239" s="13"/>
      <c r="FL239" s="13"/>
      <c r="FM239" s="13"/>
      <c r="FN239" s="13"/>
      <c r="FO239" s="13"/>
      <c r="FP239" s="13"/>
      <c r="FQ239" s="13"/>
      <c r="FR239" s="13"/>
    </row>
    <row r="240" spans="1:174">
      <c r="A240" s="26" t="s">
        <v>281</v>
      </c>
      <c r="B240" s="75" t="s">
        <v>112</v>
      </c>
      <c r="C240" s="75"/>
      <c r="D240" s="75"/>
      <c r="E240" s="58" t="e">
        <f>E241+#REF!</f>
        <v>#REF!</v>
      </c>
      <c r="F240" s="60" t="e">
        <f>#REF!-E240</f>
        <v>#REF!</v>
      </c>
      <c r="G240" s="58">
        <f>G241</f>
        <v>3251.2000000000003</v>
      </c>
    </row>
    <row r="241" spans="1:7" ht="25.5">
      <c r="A241" s="23" t="s">
        <v>7</v>
      </c>
      <c r="B241" s="75"/>
      <c r="C241" s="75" t="s">
        <v>70</v>
      </c>
      <c r="D241" s="75"/>
      <c r="E241" s="58" t="e">
        <f>E242+E245</f>
        <v>#REF!</v>
      </c>
      <c r="F241" s="60" t="e">
        <f>#REF!-E241</f>
        <v>#REF!</v>
      </c>
      <c r="G241" s="58">
        <f>G242+G245</f>
        <v>3251.2000000000003</v>
      </c>
    </row>
    <row r="242" spans="1:7" ht="12.75" customHeight="1">
      <c r="A242" s="20" t="s">
        <v>71</v>
      </c>
      <c r="B242" s="44"/>
      <c r="C242" s="67" t="s">
        <v>72</v>
      </c>
      <c r="D242" s="41"/>
      <c r="E242" s="59" t="e">
        <f>E243+#REF!</f>
        <v>#REF!</v>
      </c>
      <c r="F242" s="60" t="e">
        <f>#REF!-E242</f>
        <v>#REF!</v>
      </c>
      <c r="G242" s="59">
        <f>G243</f>
        <v>112.8</v>
      </c>
    </row>
    <row r="243" spans="1:7" ht="51">
      <c r="A243" s="18" t="s">
        <v>165</v>
      </c>
      <c r="B243" s="44"/>
      <c r="C243" s="42"/>
      <c r="D243" s="41" t="s">
        <v>154</v>
      </c>
      <c r="E243" s="59">
        <f>E244</f>
        <v>31</v>
      </c>
      <c r="F243" s="60" t="e">
        <f>#REF!-E243</f>
        <v>#REF!</v>
      </c>
      <c r="G243" s="59">
        <f>G244</f>
        <v>112.8</v>
      </c>
    </row>
    <row r="244" spans="1:7">
      <c r="A244" s="21" t="s">
        <v>200</v>
      </c>
      <c r="B244" s="44"/>
      <c r="C244" s="42"/>
      <c r="D244" s="41" t="s">
        <v>201</v>
      </c>
      <c r="E244" s="59">
        <f>SUM('[1]прил 3-2023 '!G527)</f>
        <v>31</v>
      </c>
      <c r="F244" s="60" t="e">
        <f>#REF!-E244</f>
        <v>#REF!</v>
      </c>
      <c r="G244" s="59">
        <f>'прил 5-2025 расходы'!I309</f>
        <v>112.8</v>
      </c>
    </row>
    <row r="245" spans="1:7" ht="25.5">
      <c r="A245" s="25" t="s">
        <v>73</v>
      </c>
      <c r="B245" s="44"/>
      <c r="C245" s="67" t="s">
        <v>74</v>
      </c>
      <c r="D245" s="41"/>
      <c r="E245" s="58" t="e">
        <f>E246+E248+#REF!</f>
        <v>#REF!</v>
      </c>
      <c r="F245" s="60" t="e">
        <f>#REF!-E245</f>
        <v>#REF!</v>
      </c>
      <c r="G245" s="58">
        <f>G246+G248</f>
        <v>3138.4</v>
      </c>
    </row>
    <row r="246" spans="1:7" ht="51">
      <c r="A246" s="18" t="s">
        <v>165</v>
      </c>
      <c r="B246" s="75"/>
      <c r="C246" s="41"/>
      <c r="D246" s="41" t="s">
        <v>154</v>
      </c>
      <c r="E246" s="59">
        <f>E247</f>
        <v>1921.7</v>
      </c>
      <c r="F246" s="60" t="e">
        <f>#REF!-E246</f>
        <v>#REF!</v>
      </c>
      <c r="G246" s="59">
        <f>G247</f>
        <v>3030.4</v>
      </c>
    </row>
    <row r="247" spans="1:7">
      <c r="A247" s="21" t="s">
        <v>200</v>
      </c>
      <c r="B247" s="75"/>
      <c r="C247" s="41"/>
      <c r="D247" s="41" t="s">
        <v>201</v>
      </c>
      <c r="E247" s="59">
        <f>SUM('[1]прил 3-2023 '!G532)</f>
        <v>1921.7</v>
      </c>
      <c r="F247" s="60" t="e">
        <f>#REF!-E247</f>
        <v>#REF!</v>
      </c>
      <c r="G247" s="59">
        <f>'прил 5-2025 расходы'!I312</f>
        <v>3030.4</v>
      </c>
    </row>
    <row r="248" spans="1:7" ht="25.5">
      <c r="A248" s="23" t="s">
        <v>302</v>
      </c>
      <c r="B248" s="75"/>
      <c r="C248" s="41"/>
      <c r="D248" s="41" t="s">
        <v>158</v>
      </c>
      <c r="E248" s="59">
        <f>E249</f>
        <v>312.10000000000002</v>
      </c>
      <c r="F248" s="60" t="e">
        <f>#REF!-E248</f>
        <v>#REF!</v>
      </c>
      <c r="G248" s="59">
        <f>G249</f>
        <v>108</v>
      </c>
    </row>
    <row r="249" spans="1:7" ht="25.5">
      <c r="A249" s="11" t="s">
        <v>159</v>
      </c>
      <c r="B249" s="75"/>
      <c r="C249" s="41"/>
      <c r="D249" s="41" t="s">
        <v>160</v>
      </c>
      <c r="E249" s="59">
        <f>SUM('[1]прил 3-2023 '!G534)</f>
        <v>312.10000000000002</v>
      </c>
      <c r="F249" s="60" t="e">
        <f>#REF!-E249</f>
        <v>#REF!</v>
      </c>
      <c r="G249" s="59">
        <f>'прил 5-2025 расходы'!I314</f>
        <v>108</v>
      </c>
    </row>
    <row r="250" spans="1:7">
      <c r="A250" s="11" t="s">
        <v>277</v>
      </c>
      <c r="B250" s="75" t="s">
        <v>113</v>
      </c>
      <c r="C250" s="75"/>
      <c r="D250" s="75"/>
      <c r="E250" s="59" t="e">
        <f>E251</f>
        <v>#REF!</v>
      </c>
      <c r="F250" s="60" t="e">
        <f>#REF!-E250</f>
        <v>#REF!</v>
      </c>
      <c r="G250" s="59">
        <f t="shared" ref="G250:G251" si="20">G251</f>
        <v>1539.9</v>
      </c>
    </row>
    <row r="251" spans="1:7" ht="25.5">
      <c r="A251" s="18" t="s">
        <v>5</v>
      </c>
      <c r="B251" s="75"/>
      <c r="C251" s="44" t="s">
        <v>260</v>
      </c>
      <c r="D251" s="41"/>
      <c r="E251" s="59" t="e">
        <f>E252</f>
        <v>#REF!</v>
      </c>
      <c r="F251" s="60" t="e">
        <f>#REF!-E251</f>
        <v>#REF!</v>
      </c>
      <c r="G251" s="59">
        <f t="shared" si="20"/>
        <v>1539.9</v>
      </c>
    </row>
    <row r="252" spans="1:7" ht="25.5">
      <c r="A252" s="21" t="s">
        <v>67</v>
      </c>
      <c r="B252" s="75"/>
      <c r="C252" s="44" t="s">
        <v>22</v>
      </c>
      <c r="D252" s="41"/>
      <c r="E252" s="59" t="e">
        <f>E253+E256</f>
        <v>#REF!</v>
      </c>
      <c r="F252" s="60" t="e">
        <f>#REF!-E252</f>
        <v>#REF!</v>
      </c>
      <c r="G252" s="59">
        <f>G253+G256</f>
        <v>1539.9</v>
      </c>
    </row>
    <row r="253" spans="1:7" ht="25.5">
      <c r="A253" s="20" t="s">
        <v>152</v>
      </c>
      <c r="B253" s="75"/>
      <c r="C253" s="8" t="s">
        <v>23</v>
      </c>
      <c r="D253" s="41"/>
      <c r="E253" s="59">
        <f>E254</f>
        <v>1515.1</v>
      </c>
      <c r="F253" s="60" t="e">
        <f>#REF!-E253</f>
        <v>#REF!</v>
      </c>
      <c r="G253" s="59">
        <f t="shared" ref="G253:G254" si="21">G254</f>
        <v>1538.4</v>
      </c>
    </row>
    <row r="254" spans="1:7" ht="51">
      <c r="A254" s="18" t="s">
        <v>165</v>
      </c>
      <c r="B254" s="75"/>
      <c r="C254" s="45"/>
      <c r="D254" s="41" t="s">
        <v>154</v>
      </c>
      <c r="E254" s="59">
        <f>E255</f>
        <v>1515.1</v>
      </c>
      <c r="F254" s="60" t="e">
        <f>#REF!-E254</f>
        <v>#REF!</v>
      </c>
      <c r="G254" s="59">
        <f t="shared" si="21"/>
        <v>1538.4</v>
      </c>
    </row>
    <row r="255" spans="1:7" ht="25.5">
      <c r="A255" s="20" t="s">
        <v>155</v>
      </c>
      <c r="B255" s="75"/>
      <c r="C255" s="45"/>
      <c r="D255" s="41" t="s">
        <v>156</v>
      </c>
      <c r="E255" s="59">
        <f>SUM('[1]прил 3-2023 '!G487)</f>
        <v>1515.1</v>
      </c>
      <c r="F255" s="60" t="e">
        <f>#REF!-E255</f>
        <v>#REF!</v>
      </c>
      <c r="G255" s="59">
        <f>'прил 5-2025 расходы'!I284</f>
        <v>1538.4</v>
      </c>
    </row>
    <row r="256" spans="1:7" ht="25.5">
      <c r="A256" s="21" t="s">
        <v>157</v>
      </c>
      <c r="B256" s="75"/>
      <c r="C256" s="8" t="s">
        <v>24</v>
      </c>
      <c r="D256" s="41"/>
      <c r="E256" s="59" t="e">
        <f>E257+#REF!</f>
        <v>#REF!</v>
      </c>
      <c r="F256" s="60" t="e">
        <f>#REF!-E256</f>
        <v>#REF!</v>
      </c>
      <c r="G256" s="59">
        <f>G257</f>
        <v>1.5</v>
      </c>
    </row>
    <row r="257" spans="1:7" ht="51">
      <c r="A257" s="18" t="s">
        <v>165</v>
      </c>
      <c r="B257" s="75"/>
      <c r="C257" s="45"/>
      <c r="D257" s="41" t="s">
        <v>154</v>
      </c>
      <c r="E257" s="59">
        <f>E258</f>
        <v>1</v>
      </c>
      <c r="F257" s="60" t="e">
        <f>#REF!-E257</f>
        <v>#REF!</v>
      </c>
      <c r="G257" s="59">
        <f>G258</f>
        <v>1.5</v>
      </c>
    </row>
    <row r="258" spans="1:7" ht="25.5">
      <c r="A258" s="20" t="s">
        <v>155</v>
      </c>
      <c r="B258" s="75"/>
      <c r="C258" s="45"/>
      <c r="D258" s="41" t="s">
        <v>156</v>
      </c>
      <c r="E258" s="59">
        <f>SUM('[1]прил 3-2023 '!G490)</f>
        <v>1</v>
      </c>
      <c r="F258" s="60" t="e">
        <f>#REF!-E258</f>
        <v>#REF!</v>
      </c>
      <c r="G258" s="59">
        <f>'прил 5-2025 расходы'!I287</f>
        <v>1.5</v>
      </c>
    </row>
    <row r="259" spans="1:7" s="5" customFormat="1">
      <c r="A259" s="24" t="s">
        <v>40</v>
      </c>
      <c r="B259" s="39" t="s">
        <v>114</v>
      </c>
      <c r="C259" s="39"/>
      <c r="D259" s="39"/>
      <c r="E259" s="60" t="e">
        <f>E260+E281</f>
        <v>#REF!</v>
      </c>
      <c r="F259" s="60" t="e">
        <f>#REF!-E259</f>
        <v>#REF!</v>
      </c>
      <c r="G259" s="60">
        <f>G260+G281</f>
        <v>33806.300000000003</v>
      </c>
    </row>
    <row r="260" spans="1:7">
      <c r="A260" s="18" t="s">
        <v>75</v>
      </c>
      <c r="B260" s="75" t="s">
        <v>115</v>
      </c>
      <c r="C260" s="41"/>
      <c r="D260" s="41"/>
      <c r="E260" s="59" t="e">
        <f>E261+#REF!+E277+#REF!</f>
        <v>#REF!</v>
      </c>
      <c r="F260" s="60" t="e">
        <f>#REF!-E260</f>
        <v>#REF!</v>
      </c>
      <c r="G260" s="59">
        <f>G261+G277</f>
        <v>32432.799999999999</v>
      </c>
    </row>
    <row r="261" spans="1:7" ht="25.5">
      <c r="A261" s="18" t="s">
        <v>6</v>
      </c>
      <c r="B261" s="75"/>
      <c r="C261" s="41" t="s">
        <v>28</v>
      </c>
      <c r="D261" s="41"/>
      <c r="E261" s="59">
        <f>E262+E269+E273</f>
        <v>30213.199999999997</v>
      </c>
      <c r="F261" s="60" t="e">
        <f>#REF!-E261</f>
        <v>#REF!</v>
      </c>
      <c r="G261" s="59">
        <f>G262+G269+G273</f>
        <v>32432.799999999999</v>
      </c>
    </row>
    <row r="262" spans="1:7" ht="38.25">
      <c r="A262" s="19" t="s">
        <v>76</v>
      </c>
      <c r="B262" s="75"/>
      <c r="C262" s="67" t="s">
        <v>77</v>
      </c>
      <c r="D262" s="41"/>
      <c r="E262" s="59">
        <f>E263</f>
        <v>17402.3</v>
      </c>
      <c r="F262" s="60" t="e">
        <f>#REF!-E262</f>
        <v>#REF!</v>
      </c>
      <c r="G262" s="59">
        <f>G263+G266</f>
        <v>19374.400000000001</v>
      </c>
    </row>
    <row r="263" spans="1:7" ht="25.5">
      <c r="A263" s="25" t="s">
        <v>78</v>
      </c>
      <c r="B263" s="75"/>
      <c r="C263" s="67" t="s">
        <v>79</v>
      </c>
      <c r="D263" s="41"/>
      <c r="E263" s="59">
        <f>E264</f>
        <v>17402.3</v>
      </c>
      <c r="F263" s="60" t="e">
        <f>#REF!-E263</f>
        <v>#REF!</v>
      </c>
      <c r="G263" s="59">
        <f>G264</f>
        <v>16724.400000000001</v>
      </c>
    </row>
    <row r="264" spans="1:7" ht="25.5">
      <c r="A264" s="14" t="s">
        <v>135</v>
      </c>
      <c r="B264" s="75"/>
      <c r="C264" s="41"/>
      <c r="D264" s="41" t="s">
        <v>53</v>
      </c>
      <c r="E264" s="59">
        <f>E265</f>
        <v>17402.3</v>
      </c>
      <c r="F264" s="60" t="e">
        <f>#REF!-E264</f>
        <v>#REF!</v>
      </c>
      <c r="G264" s="59">
        <f>G265</f>
        <v>16724.400000000001</v>
      </c>
    </row>
    <row r="265" spans="1:7">
      <c r="A265" s="14" t="s">
        <v>136</v>
      </c>
      <c r="B265" s="75"/>
      <c r="C265" s="41"/>
      <c r="D265" s="41" t="s">
        <v>137</v>
      </c>
      <c r="E265" s="59">
        <f>SUM('[1]прил 3-2023 '!G547)</f>
        <v>17402.3</v>
      </c>
      <c r="F265" s="60" t="e">
        <f>#REF!-E265</f>
        <v>#REF!</v>
      </c>
      <c r="G265" s="59">
        <f>'прил 5-2025 расходы'!I323</f>
        <v>16724.400000000001</v>
      </c>
    </row>
    <row r="266" spans="1:7" ht="38.25">
      <c r="A266" s="14" t="s">
        <v>783</v>
      </c>
      <c r="B266" s="75"/>
      <c r="C266" s="15" t="s">
        <v>784</v>
      </c>
      <c r="D266" s="362"/>
      <c r="E266" s="59"/>
      <c r="F266" s="60"/>
      <c r="G266" s="59">
        <f>G267</f>
        <v>2650</v>
      </c>
    </row>
    <row r="267" spans="1:7" ht="25.5">
      <c r="A267" s="14" t="s">
        <v>135</v>
      </c>
      <c r="B267" s="75"/>
      <c r="C267" s="15" t="s">
        <v>784</v>
      </c>
      <c r="D267" s="362" t="s">
        <v>53</v>
      </c>
      <c r="E267" s="59"/>
      <c r="F267" s="60"/>
      <c r="G267" s="59">
        <f>G268</f>
        <v>2650</v>
      </c>
    </row>
    <row r="268" spans="1:7">
      <c r="A268" s="14" t="s">
        <v>136</v>
      </c>
      <c r="B268" s="75"/>
      <c r="C268" s="15" t="s">
        <v>784</v>
      </c>
      <c r="D268" s="362" t="s">
        <v>137</v>
      </c>
      <c r="E268" s="59"/>
      <c r="F268" s="60"/>
      <c r="G268" s="59">
        <f>'прил 5-2025 расходы'!I326</f>
        <v>2650</v>
      </c>
    </row>
    <row r="269" spans="1:7" ht="25.5">
      <c r="A269" s="11" t="s">
        <v>81</v>
      </c>
      <c r="B269" s="75"/>
      <c r="C269" s="67" t="s">
        <v>82</v>
      </c>
      <c r="D269" s="41"/>
      <c r="E269" s="59">
        <f>E270</f>
        <v>9885.4</v>
      </c>
      <c r="F269" s="60" t="e">
        <f>#REF!-E269</f>
        <v>#REF!</v>
      </c>
      <c r="G269" s="59">
        <f>G270</f>
        <v>10672.6</v>
      </c>
    </row>
    <row r="270" spans="1:7" ht="25.5">
      <c r="A270" s="25" t="s">
        <v>83</v>
      </c>
      <c r="B270" s="75"/>
      <c r="C270" s="67" t="s">
        <v>84</v>
      </c>
      <c r="D270" s="41"/>
      <c r="E270" s="59">
        <f>+E271</f>
        <v>9885.4</v>
      </c>
      <c r="F270" s="60" t="e">
        <f>#REF!-E270</f>
        <v>#REF!</v>
      </c>
      <c r="G270" s="59">
        <f>+G271</f>
        <v>10672.6</v>
      </c>
    </row>
    <row r="271" spans="1:7" ht="25.5">
      <c r="A271" s="14" t="s">
        <v>135</v>
      </c>
      <c r="B271" s="75"/>
      <c r="C271" s="41"/>
      <c r="D271" s="41" t="s">
        <v>53</v>
      </c>
      <c r="E271" s="59">
        <f>E272</f>
        <v>9885.4</v>
      </c>
      <c r="F271" s="60" t="e">
        <f>#REF!-E271</f>
        <v>#REF!</v>
      </c>
      <c r="G271" s="59">
        <f>G272</f>
        <v>10672.6</v>
      </c>
    </row>
    <row r="272" spans="1:7">
      <c r="A272" s="14" t="s">
        <v>136</v>
      </c>
      <c r="B272" s="75"/>
      <c r="C272" s="41"/>
      <c r="D272" s="41" t="s">
        <v>137</v>
      </c>
      <c r="E272" s="59">
        <f>SUM('[1]прил 3-2023 '!G554)</f>
        <v>9885.4</v>
      </c>
      <c r="F272" s="60" t="e">
        <f>#REF!-E272</f>
        <v>#REF!</v>
      </c>
      <c r="G272" s="59">
        <f>'прил 5-2025 расходы'!I330</f>
        <v>10672.6</v>
      </c>
    </row>
    <row r="273" spans="1:7" ht="25.5">
      <c r="A273" s="11" t="s">
        <v>85</v>
      </c>
      <c r="B273" s="75"/>
      <c r="C273" s="67" t="s">
        <v>86</v>
      </c>
      <c r="D273" s="41"/>
      <c r="E273" s="59">
        <f>E274</f>
        <v>2925.5</v>
      </c>
      <c r="F273" s="60" t="e">
        <f>#REF!-E273</f>
        <v>#REF!</v>
      </c>
      <c r="G273" s="59">
        <f>G274</f>
        <v>2385.8000000000002</v>
      </c>
    </row>
    <row r="274" spans="1:7" ht="38.25">
      <c r="A274" s="11" t="s">
        <v>87</v>
      </c>
      <c r="B274" s="75"/>
      <c r="C274" s="67" t="s">
        <v>88</v>
      </c>
      <c r="D274" s="41"/>
      <c r="E274" s="59">
        <f>E275</f>
        <v>2925.5</v>
      </c>
      <c r="F274" s="60" t="e">
        <f>#REF!-E274</f>
        <v>#REF!</v>
      </c>
      <c r="G274" s="59">
        <f>G275</f>
        <v>2385.8000000000002</v>
      </c>
    </row>
    <row r="275" spans="1:7" ht="25.5">
      <c r="A275" s="14" t="s">
        <v>135</v>
      </c>
      <c r="B275" s="75"/>
      <c r="C275" s="67"/>
      <c r="D275" s="41" t="s">
        <v>53</v>
      </c>
      <c r="E275" s="59">
        <f>SUM(E276)</f>
        <v>2925.5</v>
      </c>
      <c r="F275" s="60" t="e">
        <f>#REF!-E275</f>
        <v>#REF!</v>
      </c>
      <c r="G275" s="59">
        <f>SUM(G276)</f>
        <v>2385.8000000000002</v>
      </c>
    </row>
    <row r="276" spans="1:7">
      <c r="A276" s="14" t="s">
        <v>136</v>
      </c>
      <c r="B276" s="75"/>
      <c r="C276" s="67"/>
      <c r="D276" s="41" t="s">
        <v>137</v>
      </c>
      <c r="E276" s="59">
        <f>SUM('[1]прил 3-2023 '!G564)</f>
        <v>2925.5</v>
      </c>
      <c r="F276" s="60" t="e">
        <f>#REF!-E276</f>
        <v>#REF!</v>
      </c>
      <c r="G276" s="59">
        <f>'прил 5-2025 расходы'!I334</f>
        <v>2385.8000000000002</v>
      </c>
    </row>
    <row r="277" spans="1:7" ht="38.25">
      <c r="A277" s="14" t="s">
        <v>310</v>
      </c>
      <c r="B277" s="75"/>
      <c r="C277" s="41" t="s">
        <v>292</v>
      </c>
      <c r="D277" s="41"/>
      <c r="E277" s="59">
        <f>E278</f>
        <v>42</v>
      </c>
      <c r="F277" s="60" t="e">
        <f>#REF!-E277</f>
        <v>#REF!</v>
      </c>
      <c r="G277" s="59">
        <f t="shared" ref="G277:G279" si="22">G278</f>
        <v>0</v>
      </c>
    </row>
    <row r="278" spans="1:7" ht="38.25">
      <c r="A278" s="14" t="s">
        <v>750</v>
      </c>
      <c r="B278" s="75"/>
      <c r="C278" s="41" t="s">
        <v>294</v>
      </c>
      <c r="D278" s="41"/>
      <c r="E278" s="59">
        <f>E279</f>
        <v>42</v>
      </c>
      <c r="F278" s="60" t="e">
        <f>#REF!-E278</f>
        <v>#REF!</v>
      </c>
      <c r="G278" s="59">
        <f t="shared" si="22"/>
        <v>0</v>
      </c>
    </row>
    <row r="279" spans="1:7" ht="25.5">
      <c r="A279" s="14" t="s">
        <v>135</v>
      </c>
      <c r="B279" s="75"/>
      <c r="C279" s="41"/>
      <c r="D279" s="41" t="s">
        <v>53</v>
      </c>
      <c r="E279" s="59">
        <f>E280</f>
        <v>42</v>
      </c>
      <c r="F279" s="60" t="e">
        <f>#REF!-E279</f>
        <v>#REF!</v>
      </c>
      <c r="G279" s="59">
        <f t="shared" si="22"/>
        <v>0</v>
      </c>
    </row>
    <row r="280" spans="1:7">
      <c r="A280" s="14" t="s">
        <v>136</v>
      </c>
      <c r="B280" s="75"/>
      <c r="C280" s="41"/>
      <c r="D280" s="41" t="s">
        <v>137</v>
      </c>
      <c r="E280" s="59">
        <f>'[1]прил 3-2023 '!G575</f>
        <v>42</v>
      </c>
      <c r="F280" s="60" t="e">
        <f>#REF!-E280</f>
        <v>#REF!</v>
      </c>
      <c r="G280" s="59">
        <f>'прил 5-2025 расходы'!I338</f>
        <v>0</v>
      </c>
    </row>
    <row r="281" spans="1:7">
      <c r="A281" s="11" t="s">
        <v>41</v>
      </c>
      <c r="B281" s="75" t="s">
        <v>116</v>
      </c>
      <c r="C281" s="75"/>
      <c r="D281" s="75"/>
      <c r="E281" s="59">
        <f>E282</f>
        <v>1083</v>
      </c>
      <c r="F281" s="60" t="e">
        <f>#REF!-E281</f>
        <v>#REF!</v>
      </c>
      <c r="G281" s="59">
        <f t="shared" ref="G281:G282" si="23">G282</f>
        <v>1373.5</v>
      </c>
    </row>
    <row r="282" spans="1:7" ht="25.5">
      <c r="A282" s="18" t="s">
        <v>6</v>
      </c>
      <c r="B282" s="75"/>
      <c r="C282" s="67" t="s">
        <v>28</v>
      </c>
      <c r="D282" s="75"/>
      <c r="E282" s="59">
        <f>E283</f>
        <v>1083</v>
      </c>
      <c r="F282" s="60" t="e">
        <f>#REF!-E282</f>
        <v>#REF!</v>
      </c>
      <c r="G282" s="59">
        <f t="shared" si="23"/>
        <v>1373.5</v>
      </c>
    </row>
    <row r="283" spans="1:7" ht="25.5">
      <c r="A283" s="18" t="s">
        <v>126</v>
      </c>
      <c r="B283" s="75"/>
      <c r="C283" s="41" t="s">
        <v>127</v>
      </c>
      <c r="D283" s="41"/>
      <c r="E283" s="59">
        <f>E284+E287</f>
        <v>1083</v>
      </c>
      <c r="F283" s="60" t="e">
        <f>#REF!-E283</f>
        <v>#REF!</v>
      </c>
      <c r="G283" s="59">
        <f>G284+G287</f>
        <v>1373.5</v>
      </c>
    </row>
    <row r="284" spans="1:7" ht="25.5">
      <c r="A284" s="19" t="s">
        <v>152</v>
      </c>
      <c r="B284" s="75"/>
      <c r="C284" s="42" t="s">
        <v>128</v>
      </c>
      <c r="D284" s="41"/>
      <c r="E284" s="59">
        <f>E285</f>
        <v>1081.5</v>
      </c>
      <c r="F284" s="60" t="e">
        <f>#REF!-E284</f>
        <v>#REF!</v>
      </c>
      <c r="G284" s="59">
        <f t="shared" ref="G284:G285" si="24">G285</f>
        <v>1372.3</v>
      </c>
    </row>
    <row r="285" spans="1:7" ht="51">
      <c r="A285" s="18" t="s">
        <v>165</v>
      </c>
      <c r="B285" s="75"/>
      <c r="C285" s="42"/>
      <c r="D285" s="41" t="s">
        <v>154</v>
      </c>
      <c r="E285" s="59">
        <f>E286</f>
        <v>1081.5</v>
      </c>
      <c r="F285" s="60" t="e">
        <f>#REF!-E285</f>
        <v>#REF!</v>
      </c>
      <c r="G285" s="59">
        <f t="shared" si="24"/>
        <v>1372.3</v>
      </c>
    </row>
    <row r="286" spans="1:7" ht="25.5">
      <c r="A286" s="20" t="s">
        <v>155</v>
      </c>
      <c r="B286" s="75"/>
      <c r="C286" s="41"/>
      <c r="D286" s="41" t="s">
        <v>156</v>
      </c>
      <c r="E286" s="59">
        <f>SUM('[1]прил 3-2023 '!G581)</f>
        <v>1081.5</v>
      </c>
      <c r="F286" s="60" t="e">
        <f>#REF!-E286</f>
        <v>#REF!</v>
      </c>
      <c r="G286" s="59">
        <f>'прил 5-2025 расходы'!I344</f>
        <v>1372.3</v>
      </c>
    </row>
    <row r="287" spans="1:7" ht="25.5">
      <c r="A287" s="19" t="s">
        <v>157</v>
      </c>
      <c r="B287" s="75"/>
      <c r="C287" s="67" t="s">
        <v>129</v>
      </c>
      <c r="D287" s="41"/>
      <c r="E287" s="59">
        <f>E288</f>
        <v>1.5</v>
      </c>
      <c r="F287" s="60" t="e">
        <f>#REF!-E287</f>
        <v>#REF!</v>
      </c>
      <c r="G287" s="59">
        <f>G288</f>
        <v>1.2</v>
      </c>
    </row>
    <row r="288" spans="1:7" ht="51">
      <c r="A288" s="18" t="s">
        <v>165</v>
      </c>
      <c r="B288" s="75"/>
      <c r="C288" s="42"/>
      <c r="D288" s="41" t="s">
        <v>154</v>
      </c>
      <c r="E288" s="59">
        <f>E289</f>
        <v>1.5</v>
      </c>
      <c r="F288" s="60" t="e">
        <f>#REF!-E288</f>
        <v>#REF!</v>
      </c>
      <c r="G288" s="59">
        <f t="shared" ref="G288" si="25">G289</f>
        <v>1.2</v>
      </c>
    </row>
    <row r="289" spans="1:7" ht="25.5">
      <c r="A289" s="20" t="s">
        <v>155</v>
      </c>
      <c r="B289" s="75"/>
      <c r="C289" s="41"/>
      <c r="D289" s="41" t="s">
        <v>156</v>
      </c>
      <c r="E289" s="59">
        <f>SUM('[1]прил 3-2023 '!G584)</f>
        <v>1.5</v>
      </c>
      <c r="F289" s="60" t="e">
        <f>#REF!-E289</f>
        <v>#REF!</v>
      </c>
      <c r="G289" s="59">
        <f>'прил 5-2025 расходы'!I347</f>
        <v>1.2</v>
      </c>
    </row>
    <row r="290" spans="1:7" s="5" customFormat="1">
      <c r="A290" s="17" t="s">
        <v>187</v>
      </c>
      <c r="B290" s="39">
        <v>1000</v>
      </c>
      <c r="C290" s="39"/>
      <c r="D290" s="39"/>
      <c r="E290" s="60" t="e">
        <f>E291+E299+E308</f>
        <v>#REF!</v>
      </c>
      <c r="F290" s="60" t="e">
        <f>#REF!-E290</f>
        <v>#REF!</v>
      </c>
      <c r="G290" s="60">
        <f>G291+G299+G308</f>
        <v>623.20000000000005</v>
      </c>
    </row>
    <row r="291" spans="1:7">
      <c r="A291" s="11" t="s">
        <v>252</v>
      </c>
      <c r="B291" s="75">
        <v>1001</v>
      </c>
      <c r="C291" s="75"/>
      <c r="D291" s="75"/>
      <c r="E291" s="59">
        <f>E292</f>
        <v>255</v>
      </c>
      <c r="F291" s="60" t="e">
        <f>#REF!-E291</f>
        <v>#REF!</v>
      </c>
      <c r="G291" s="59">
        <f t="shared" ref="G291:G293" si="26">G292</f>
        <v>436</v>
      </c>
    </row>
    <row r="292" spans="1:7" ht="29.25" customHeight="1">
      <c r="A292" s="23" t="s">
        <v>300</v>
      </c>
      <c r="B292" s="75"/>
      <c r="C292" s="67" t="s">
        <v>162</v>
      </c>
      <c r="D292" s="75"/>
      <c r="E292" s="59">
        <f>E293</f>
        <v>255</v>
      </c>
      <c r="F292" s="60" t="e">
        <f>#REF!-E292</f>
        <v>#REF!</v>
      </c>
      <c r="G292" s="59">
        <f t="shared" si="26"/>
        <v>436</v>
      </c>
    </row>
    <row r="293" spans="1:7" ht="26.25" customHeight="1">
      <c r="A293" s="23" t="s">
        <v>65</v>
      </c>
      <c r="B293" s="75"/>
      <c r="C293" s="75" t="s">
        <v>205</v>
      </c>
      <c r="D293" s="75"/>
      <c r="E293" s="59">
        <f>E294</f>
        <v>255</v>
      </c>
      <c r="F293" s="60" t="e">
        <f>#REF!-E293</f>
        <v>#REF!</v>
      </c>
      <c r="G293" s="59">
        <f t="shared" si="26"/>
        <v>436</v>
      </c>
    </row>
    <row r="294" spans="1:7">
      <c r="A294" s="19" t="s">
        <v>253</v>
      </c>
      <c r="B294" s="75"/>
      <c r="C294" s="67" t="s">
        <v>254</v>
      </c>
      <c r="D294" s="41"/>
      <c r="E294" s="59">
        <f>E295+E298</f>
        <v>255</v>
      </c>
      <c r="F294" s="60" t="e">
        <f>#REF!-E294</f>
        <v>#REF!</v>
      </c>
      <c r="G294" s="59">
        <f>G295+G298</f>
        <v>436</v>
      </c>
    </row>
    <row r="295" spans="1:7">
      <c r="A295" s="23" t="s">
        <v>255</v>
      </c>
      <c r="B295" s="75"/>
      <c r="C295" s="42"/>
      <c r="D295" s="41" t="s">
        <v>208</v>
      </c>
      <c r="E295" s="59">
        <f>E296</f>
        <v>252</v>
      </c>
      <c r="F295" s="60" t="e">
        <f>#REF!-E295</f>
        <v>#REF!</v>
      </c>
      <c r="G295" s="59">
        <f>G296</f>
        <v>404</v>
      </c>
    </row>
    <row r="296" spans="1:7">
      <c r="A296" s="21" t="s">
        <v>47</v>
      </c>
      <c r="B296" s="75"/>
      <c r="C296" s="42"/>
      <c r="D296" s="41" t="s">
        <v>48</v>
      </c>
      <c r="E296" s="59">
        <f>SUM('[1]прил 3-2023 '!G361)</f>
        <v>252</v>
      </c>
      <c r="F296" s="60" t="e">
        <f>#REF!-E296</f>
        <v>#REF!</v>
      </c>
      <c r="G296" s="59">
        <f>'прил 5-2025 расходы'!I195</f>
        <v>404</v>
      </c>
    </row>
    <row r="297" spans="1:7" ht="25.5">
      <c r="A297" s="23" t="s">
        <v>302</v>
      </c>
      <c r="B297" s="75"/>
      <c r="C297" s="42"/>
      <c r="D297" s="41" t="s">
        <v>158</v>
      </c>
      <c r="E297" s="59">
        <f>SUM(E298)</f>
        <v>3</v>
      </c>
      <c r="F297" s="60" t="e">
        <f>#REF!-E297</f>
        <v>#REF!</v>
      </c>
      <c r="G297" s="59">
        <f>SUM(G298)</f>
        <v>32</v>
      </c>
    </row>
    <row r="298" spans="1:7" ht="25.5">
      <c r="A298" s="11" t="s">
        <v>159</v>
      </c>
      <c r="B298" s="75"/>
      <c r="C298" s="42"/>
      <c r="D298" s="41" t="s">
        <v>160</v>
      </c>
      <c r="E298" s="59">
        <f>SUM('[1]прил 3-2023 '!G360)</f>
        <v>3</v>
      </c>
      <c r="F298" s="60" t="e">
        <f>#REF!-E298</f>
        <v>#REF!</v>
      </c>
      <c r="G298" s="59">
        <f>'прил 5-2025 расходы'!I193</f>
        <v>32</v>
      </c>
    </row>
    <row r="299" spans="1:7">
      <c r="A299" s="11" t="s">
        <v>189</v>
      </c>
      <c r="B299" s="75" t="s">
        <v>117</v>
      </c>
      <c r="C299" s="42"/>
      <c r="D299" s="41"/>
      <c r="E299" s="59" t="e">
        <f>E300</f>
        <v>#REF!</v>
      </c>
      <c r="F299" s="60" t="e">
        <f>#REF!-E299</f>
        <v>#REF!</v>
      </c>
      <c r="G299" s="59">
        <f>G300</f>
        <v>135.19999999999999</v>
      </c>
    </row>
    <row r="300" spans="1:7" ht="27" customHeight="1">
      <c r="A300" s="23" t="s">
        <v>300</v>
      </c>
      <c r="B300" s="75"/>
      <c r="C300" s="67" t="s">
        <v>162</v>
      </c>
      <c r="D300" s="41"/>
      <c r="E300" s="59" t="e">
        <f>E301</f>
        <v>#REF!</v>
      </c>
      <c r="F300" s="60" t="e">
        <f>#REF!-E300</f>
        <v>#REF!</v>
      </c>
      <c r="G300" s="59">
        <f t="shared" ref="G300" si="27">G301</f>
        <v>135.19999999999999</v>
      </c>
    </row>
    <row r="301" spans="1:7" ht="25.5" customHeight="1">
      <c r="A301" s="23" t="s">
        <v>65</v>
      </c>
      <c r="B301" s="75"/>
      <c r="C301" s="75" t="s">
        <v>205</v>
      </c>
      <c r="D301" s="41"/>
      <c r="E301" s="59" t="e">
        <f>E302+E305</f>
        <v>#REF!</v>
      </c>
      <c r="F301" s="60" t="e">
        <f>#REF!-E301</f>
        <v>#REF!</v>
      </c>
      <c r="G301" s="59">
        <f>G302+G305</f>
        <v>135.19999999999999</v>
      </c>
    </row>
    <row r="302" spans="1:7" ht="25.5">
      <c r="A302" s="23" t="s">
        <v>49</v>
      </c>
      <c r="B302" s="75"/>
      <c r="C302" s="47">
        <v>1010000710</v>
      </c>
      <c r="D302" s="41"/>
      <c r="E302" s="59">
        <f>E303</f>
        <v>42</v>
      </c>
      <c r="F302" s="60" t="e">
        <f>#REF!-E302</f>
        <v>#REF!</v>
      </c>
      <c r="G302" s="59">
        <f t="shared" ref="G302:G303" si="28">G303</f>
        <v>42</v>
      </c>
    </row>
    <row r="303" spans="1:7">
      <c r="A303" s="23" t="s">
        <v>207</v>
      </c>
      <c r="B303" s="75"/>
      <c r="C303" s="47"/>
      <c r="D303" s="41" t="s">
        <v>208</v>
      </c>
      <c r="E303" s="59">
        <f>E304</f>
        <v>42</v>
      </c>
      <c r="F303" s="60" t="e">
        <f>#REF!-E303</f>
        <v>#REF!</v>
      </c>
      <c r="G303" s="59">
        <f t="shared" si="28"/>
        <v>42</v>
      </c>
    </row>
    <row r="304" spans="1:7">
      <c r="A304" s="21" t="s">
        <v>47</v>
      </c>
      <c r="B304" s="75"/>
      <c r="C304" s="47"/>
      <c r="D304" s="41" t="s">
        <v>48</v>
      </c>
      <c r="E304" s="59">
        <f>SUM('[1]прил 3-2023 '!G301)</f>
        <v>42</v>
      </c>
      <c r="F304" s="60" t="e">
        <f>#REF!-E304</f>
        <v>#REF!</v>
      </c>
      <c r="G304" s="59">
        <f>'прил 5-2025 расходы'!I153</f>
        <v>42</v>
      </c>
    </row>
    <row r="305" spans="1:7" ht="89.25">
      <c r="A305" s="369" t="s">
        <v>751</v>
      </c>
      <c r="B305" s="75"/>
      <c r="C305" s="67" t="s">
        <v>46</v>
      </c>
      <c r="D305" s="41"/>
      <c r="E305" s="59" t="e">
        <f>#REF!+E306</f>
        <v>#REF!</v>
      </c>
      <c r="F305" s="60" t="e">
        <f>#REF!-E305</f>
        <v>#REF!</v>
      </c>
      <c r="G305" s="59">
        <f>G306</f>
        <v>93.2</v>
      </c>
    </row>
    <row r="306" spans="1:7">
      <c r="A306" s="23" t="s">
        <v>207</v>
      </c>
      <c r="B306" s="75"/>
      <c r="C306" s="67"/>
      <c r="D306" s="41" t="s">
        <v>208</v>
      </c>
      <c r="E306" s="59">
        <f>E307</f>
        <v>83.3</v>
      </c>
      <c r="F306" s="60" t="e">
        <f>#REF!-E306</f>
        <v>#REF!</v>
      </c>
      <c r="G306" s="59">
        <f>G307</f>
        <v>93.2</v>
      </c>
    </row>
    <row r="307" spans="1:7">
      <c r="A307" s="21" t="s">
        <v>47</v>
      </c>
      <c r="B307" s="75"/>
      <c r="C307" s="67"/>
      <c r="D307" s="41" t="s">
        <v>48</v>
      </c>
      <c r="E307" s="59">
        <f>SUM('[1]прил 3-2023 '!G298)</f>
        <v>83.3</v>
      </c>
      <c r="F307" s="60" t="e">
        <f>#REF!-E307</f>
        <v>#REF!</v>
      </c>
      <c r="G307" s="59">
        <f>'прил 5-2025 расходы'!I150</f>
        <v>93.2</v>
      </c>
    </row>
    <row r="308" spans="1:7" s="16" customFormat="1">
      <c r="A308" s="20" t="s">
        <v>50</v>
      </c>
      <c r="B308" s="75" t="s">
        <v>118</v>
      </c>
      <c r="C308" s="47"/>
      <c r="D308" s="41"/>
      <c r="E308" s="59">
        <f>E309</f>
        <v>51</v>
      </c>
      <c r="F308" s="60" t="e">
        <f>#REF!-E308</f>
        <v>#REF!</v>
      </c>
      <c r="G308" s="59">
        <f t="shared" ref="G308:G311" si="29">G309</f>
        <v>52</v>
      </c>
    </row>
    <row r="309" spans="1:7" ht="51.75" customHeight="1">
      <c r="A309" s="11" t="s">
        <v>10</v>
      </c>
      <c r="B309" s="75"/>
      <c r="C309" s="75" t="s">
        <v>51</v>
      </c>
      <c r="D309" s="41"/>
      <c r="E309" s="59">
        <f>E310</f>
        <v>51</v>
      </c>
      <c r="F309" s="60" t="e">
        <f>#REF!-E309</f>
        <v>#REF!</v>
      </c>
      <c r="G309" s="59">
        <f t="shared" si="29"/>
        <v>52</v>
      </c>
    </row>
    <row r="310" spans="1:7" ht="54.75" customHeight="1">
      <c r="A310" s="11" t="s">
        <v>11</v>
      </c>
      <c r="B310" s="75"/>
      <c r="C310" s="75" t="s">
        <v>52</v>
      </c>
      <c r="D310" s="41"/>
      <c r="E310" s="59">
        <f>E311</f>
        <v>51</v>
      </c>
      <c r="F310" s="60" t="e">
        <f>#REF!-E310</f>
        <v>#REF!</v>
      </c>
      <c r="G310" s="59">
        <f t="shared" si="29"/>
        <v>52</v>
      </c>
    </row>
    <row r="311" spans="1:7" ht="25.5">
      <c r="A311" s="14" t="s">
        <v>135</v>
      </c>
      <c r="B311" s="75"/>
      <c r="C311" s="75"/>
      <c r="D311" s="41" t="s">
        <v>53</v>
      </c>
      <c r="E311" s="59">
        <f>E312</f>
        <v>51</v>
      </c>
      <c r="F311" s="60" t="e">
        <f>#REF!-E311</f>
        <v>#REF!</v>
      </c>
      <c r="G311" s="59">
        <f t="shared" si="29"/>
        <v>52</v>
      </c>
    </row>
    <row r="312" spans="1:7" ht="25.5">
      <c r="A312" s="11" t="s">
        <v>54</v>
      </c>
      <c r="B312" s="75"/>
      <c r="C312" s="75"/>
      <c r="D312" s="41" t="s">
        <v>55</v>
      </c>
      <c r="E312" s="59">
        <f>SUM('[1]прил 3-2023 '!G309)</f>
        <v>51</v>
      </c>
      <c r="F312" s="60" t="e">
        <f>#REF!-E312</f>
        <v>#REF!</v>
      </c>
      <c r="G312" s="59">
        <f>'прил 5-2025 расходы'!I158</f>
        <v>52</v>
      </c>
    </row>
    <row r="313" spans="1:7" s="5" customFormat="1">
      <c r="A313" s="17" t="s">
        <v>119</v>
      </c>
      <c r="B313" s="39" t="s">
        <v>120</v>
      </c>
      <c r="C313" s="39"/>
      <c r="D313" s="39"/>
      <c r="E313" s="60" t="e">
        <f>E314</f>
        <v>#REF!</v>
      </c>
      <c r="F313" s="60" t="e">
        <f>#REF!-E313</f>
        <v>#REF!</v>
      </c>
      <c r="G313" s="60">
        <f t="shared" ref="G313:G314" si="30">G314</f>
        <v>199.6</v>
      </c>
    </row>
    <row r="314" spans="1:7">
      <c r="A314" s="11" t="s">
        <v>121</v>
      </c>
      <c r="B314" s="75" t="s">
        <v>122</v>
      </c>
      <c r="C314" s="75"/>
      <c r="D314" s="75"/>
      <c r="E314" s="59" t="e">
        <f>E315</f>
        <v>#REF!</v>
      </c>
      <c r="F314" s="60" t="e">
        <f>#REF!-E314</f>
        <v>#REF!</v>
      </c>
      <c r="G314" s="59">
        <f t="shared" si="30"/>
        <v>199.6</v>
      </c>
    </row>
    <row r="315" spans="1:7" s="7" customFormat="1" ht="26.25" customHeight="1">
      <c r="A315" s="18" t="s">
        <v>12</v>
      </c>
      <c r="B315" s="75"/>
      <c r="C315" s="67" t="s">
        <v>58</v>
      </c>
      <c r="D315" s="41"/>
      <c r="E315" s="59" t="e">
        <f>E316</f>
        <v>#REF!</v>
      </c>
      <c r="F315" s="60" t="e">
        <f>#REF!-E315</f>
        <v>#REF!</v>
      </c>
      <c r="G315" s="59">
        <f>G316</f>
        <v>199.6</v>
      </c>
    </row>
    <row r="316" spans="1:7" s="7" customFormat="1" ht="24.75" customHeight="1">
      <c r="A316" s="18" t="s">
        <v>33</v>
      </c>
      <c r="B316" s="75"/>
      <c r="C316" s="67" t="s">
        <v>237</v>
      </c>
      <c r="D316" s="41"/>
      <c r="E316" s="59" t="e">
        <f>#REF!+E317+#REF!</f>
        <v>#REF!</v>
      </c>
      <c r="F316" s="60" t="e">
        <f>#REF!-E316</f>
        <v>#REF!</v>
      </c>
      <c r="G316" s="59">
        <f>G317</f>
        <v>199.6</v>
      </c>
    </row>
    <row r="317" spans="1:7" s="7" customFormat="1" ht="25.5">
      <c r="A317" s="23" t="s">
        <v>302</v>
      </c>
      <c r="B317" s="75"/>
      <c r="C317" s="41"/>
      <c r="D317" s="41" t="s">
        <v>158</v>
      </c>
      <c r="E317" s="59">
        <f>E318</f>
        <v>280</v>
      </c>
      <c r="F317" s="60" t="e">
        <f>#REF!-E317</f>
        <v>#REF!</v>
      </c>
      <c r="G317" s="59">
        <f>G318</f>
        <v>199.6</v>
      </c>
    </row>
    <row r="318" spans="1:7" s="7" customFormat="1" ht="25.5">
      <c r="A318" s="11" t="s">
        <v>159</v>
      </c>
      <c r="B318" s="75"/>
      <c r="C318" s="41"/>
      <c r="D318" s="41" t="s">
        <v>160</v>
      </c>
      <c r="E318" s="59">
        <f>SUM('[1]прил 3-2023 '!G594)</f>
        <v>280</v>
      </c>
      <c r="F318" s="60" t="e">
        <f>#REF!-E318</f>
        <v>#REF!</v>
      </c>
      <c r="G318" s="59">
        <f>'прил 5-2025 расходы'!I355</f>
        <v>199.6</v>
      </c>
    </row>
    <row r="319" spans="1:7" s="5" customFormat="1">
      <c r="A319" s="17" t="s">
        <v>38</v>
      </c>
      <c r="B319" s="39" t="s">
        <v>123</v>
      </c>
      <c r="C319" s="39"/>
      <c r="D319" s="39"/>
      <c r="E319" s="60" t="e">
        <f>E320</f>
        <v>#REF!</v>
      </c>
      <c r="F319" s="60" t="e">
        <f>#REF!-E319</f>
        <v>#REF!</v>
      </c>
      <c r="G319" s="60">
        <f t="shared" ref="G319:G320" si="31">G320</f>
        <v>56.7</v>
      </c>
    </row>
    <row r="320" spans="1:7" ht="25.5">
      <c r="A320" s="11" t="s">
        <v>39</v>
      </c>
      <c r="B320" s="75" t="s">
        <v>124</v>
      </c>
      <c r="C320" s="75"/>
      <c r="D320" s="75"/>
      <c r="E320" s="59" t="e">
        <f>E321</f>
        <v>#REF!</v>
      </c>
      <c r="F320" s="60" t="e">
        <f>#REF!-E320</f>
        <v>#REF!</v>
      </c>
      <c r="G320" s="59">
        <f t="shared" si="31"/>
        <v>56.7</v>
      </c>
    </row>
    <row r="321" spans="1:7" ht="38.25">
      <c r="A321" s="18" t="s">
        <v>223</v>
      </c>
      <c r="B321" s="75"/>
      <c r="C321" s="41" t="s">
        <v>224</v>
      </c>
      <c r="D321" s="75"/>
      <c r="E321" s="59" t="e">
        <f>#REF!</f>
        <v>#REF!</v>
      </c>
      <c r="F321" s="60" t="e">
        <f>#REF!-E321</f>
        <v>#REF!</v>
      </c>
      <c r="G321" s="59">
        <f>G323</f>
        <v>56.7</v>
      </c>
    </row>
    <row r="322" spans="1:7" s="95" customFormat="1">
      <c r="A322" s="18" t="s">
        <v>319</v>
      </c>
      <c r="B322" s="75"/>
      <c r="C322" s="67" t="s">
        <v>317</v>
      </c>
      <c r="D322" s="75"/>
      <c r="E322" s="59"/>
      <c r="F322" s="60"/>
      <c r="G322" s="59">
        <f t="shared" ref="G322:G324" si="32">G323</f>
        <v>56.7</v>
      </c>
    </row>
    <row r="323" spans="1:7">
      <c r="A323" s="18" t="s">
        <v>238</v>
      </c>
      <c r="B323" s="75"/>
      <c r="C323" s="67" t="s">
        <v>239</v>
      </c>
      <c r="D323" s="41"/>
      <c r="E323" s="59">
        <f>E324</f>
        <v>446</v>
      </c>
      <c r="F323" s="60" t="e">
        <f>#REF!-E323</f>
        <v>#REF!</v>
      </c>
      <c r="G323" s="59">
        <f t="shared" si="32"/>
        <v>56.7</v>
      </c>
    </row>
    <row r="324" spans="1:7">
      <c r="A324" s="23" t="s">
        <v>240</v>
      </c>
      <c r="B324" s="75"/>
      <c r="C324" s="42"/>
      <c r="D324" s="41" t="s">
        <v>241</v>
      </c>
      <c r="E324" s="59">
        <f>E325</f>
        <v>446</v>
      </c>
      <c r="F324" s="60" t="e">
        <f>#REF!-E324</f>
        <v>#REF!</v>
      </c>
      <c r="G324" s="59">
        <f t="shared" si="32"/>
        <v>56.7</v>
      </c>
    </row>
    <row r="325" spans="1:7">
      <c r="A325" s="21" t="s">
        <v>242</v>
      </c>
      <c r="B325" s="75"/>
      <c r="C325" s="42"/>
      <c r="D325" s="41" t="s">
        <v>243</v>
      </c>
      <c r="E325" s="59">
        <f>SUM('[1]прил 3-2023 '!G324+'[1]прил 3-2023 '!G368)</f>
        <v>446</v>
      </c>
      <c r="F325" s="60" t="e">
        <f>#REF!-E325</f>
        <v>#REF!</v>
      </c>
      <c r="G325" s="59">
        <f>'прил 5-2025 расходы'!I202</f>
        <v>56.7</v>
      </c>
    </row>
    <row r="326" spans="1:7" ht="25.5">
      <c r="A326" s="90" t="s">
        <v>712</v>
      </c>
      <c r="B326" s="39" t="s">
        <v>305</v>
      </c>
      <c r="C326" s="91"/>
      <c r="D326" s="46"/>
      <c r="E326" s="60" t="e">
        <f>E327</f>
        <v>#REF!</v>
      </c>
      <c r="F326" s="60" t="e">
        <f>#REF!-E326</f>
        <v>#REF!</v>
      </c>
      <c r="G326" s="60">
        <f>G327</f>
        <v>399.1</v>
      </c>
    </row>
    <row r="327" spans="1:7" ht="24">
      <c r="A327" s="79" t="s">
        <v>286</v>
      </c>
      <c r="B327" s="73" t="s">
        <v>284</v>
      </c>
      <c r="C327" s="15"/>
      <c r="D327" s="73"/>
      <c r="E327" s="58" t="e">
        <f>E328</f>
        <v>#REF!</v>
      </c>
      <c r="F327" s="60" t="e">
        <f>#REF!-E327</f>
        <v>#REF!</v>
      </c>
      <c r="G327" s="58">
        <f t="shared" ref="G327:G331" si="33">G328</f>
        <v>399.1</v>
      </c>
    </row>
    <row r="328" spans="1:7" ht="38.25">
      <c r="A328" s="366" t="s">
        <v>223</v>
      </c>
      <c r="B328" s="73"/>
      <c r="C328" s="15" t="s">
        <v>224</v>
      </c>
      <c r="D328" s="73"/>
      <c r="E328" s="58" t="e">
        <f>#REF!</f>
        <v>#REF!</v>
      </c>
      <c r="F328" s="60" t="e">
        <f>#REF!-E328</f>
        <v>#REF!</v>
      </c>
      <c r="G328" s="58">
        <f>G330</f>
        <v>399.1</v>
      </c>
    </row>
    <row r="329" spans="1:7" s="95" customFormat="1">
      <c r="A329" s="366" t="s">
        <v>228</v>
      </c>
      <c r="B329" s="73"/>
      <c r="C329" s="15" t="s">
        <v>225</v>
      </c>
      <c r="D329" s="73"/>
      <c r="E329" s="58"/>
      <c r="F329" s="60"/>
      <c r="G329" s="58">
        <f>G330</f>
        <v>399.1</v>
      </c>
    </row>
    <row r="330" spans="1:7" ht="14.25" customHeight="1">
      <c r="A330" s="78" t="s">
        <v>34</v>
      </c>
      <c r="B330" s="73"/>
      <c r="C330" s="15" t="s">
        <v>35</v>
      </c>
      <c r="D330" s="73"/>
      <c r="E330" s="58">
        <f>E331</f>
        <v>919.8</v>
      </c>
      <c r="F330" s="60" t="e">
        <f>#REF!-E330</f>
        <v>#REF!</v>
      </c>
      <c r="G330" s="58">
        <f t="shared" si="33"/>
        <v>399.1</v>
      </c>
    </row>
    <row r="331" spans="1:7">
      <c r="A331" s="366" t="s">
        <v>228</v>
      </c>
      <c r="B331" s="73"/>
      <c r="C331" s="15"/>
      <c r="D331" s="73" t="s">
        <v>229</v>
      </c>
      <c r="E331" s="58">
        <f>E332</f>
        <v>919.8</v>
      </c>
      <c r="F331" s="60" t="e">
        <f>#REF!-E331</f>
        <v>#REF!</v>
      </c>
      <c r="G331" s="58">
        <f t="shared" si="33"/>
        <v>399.1</v>
      </c>
    </row>
    <row r="332" spans="1:7">
      <c r="A332" s="10" t="s">
        <v>283</v>
      </c>
      <c r="B332" s="73"/>
      <c r="C332" s="15"/>
      <c r="D332" s="73" t="s">
        <v>285</v>
      </c>
      <c r="E332" s="58">
        <f>'[1]прил 3-2023 '!G374</f>
        <v>919.8</v>
      </c>
      <c r="F332" s="60" t="e">
        <f>#REF!-E332</f>
        <v>#REF!</v>
      </c>
      <c r="G332" s="58">
        <f>'прил 5-2025 расходы'!I209</f>
        <v>399.1</v>
      </c>
    </row>
    <row r="333" spans="1:7" ht="15.75">
      <c r="A333" s="87" t="s">
        <v>125</v>
      </c>
      <c r="B333" s="88"/>
      <c r="C333" s="89"/>
      <c r="D333" s="88"/>
      <c r="E333" s="80" t="e">
        <f>E13+E110+E120+#REF!+#REF!+E162+E259+E290+E313+E319+E327</f>
        <v>#REF!</v>
      </c>
      <c r="F333" s="60" t="e">
        <f>#REF!-E333</f>
        <v>#REF!</v>
      </c>
      <c r="G333" s="80">
        <f>G13+G110+G120+G162+G259+G290+G313+G319+G326+G156+G148</f>
        <v>350350.19999999995</v>
      </c>
    </row>
  </sheetData>
  <autoFilter ref="A12:FR333">
    <filterColumn colId="3"/>
  </autoFilter>
  <mergeCells count="15">
    <mergeCell ref="A1:G1"/>
    <mergeCell ref="A2:G2"/>
    <mergeCell ref="A3:G3"/>
    <mergeCell ref="B4:G4"/>
    <mergeCell ref="A5:G5"/>
    <mergeCell ref="I27:Q27"/>
    <mergeCell ref="G10:G11"/>
    <mergeCell ref="A10:A11"/>
    <mergeCell ref="B10:B11"/>
    <mergeCell ref="C10:C11"/>
    <mergeCell ref="D10:D11"/>
    <mergeCell ref="A7:F7"/>
    <mergeCell ref="A8:F8"/>
    <mergeCell ref="E10:E11"/>
    <mergeCell ref="F10:F11"/>
  </mergeCells>
  <printOptions horizontalCentered="1"/>
  <pageMargins left="0.78740157480314965" right="0.78740157480314965" top="0.39370078740157483" bottom="0.59055118110236227" header="0.51181102362204722" footer="0.51181102362204722"/>
  <pageSetup paperSize="9" scale="86" fitToHeight="0" orientation="portrait" verticalDpi="200" r:id="rId1"/>
  <headerFooter alignWithMargins="0"/>
  <colBreaks count="5" manualBreakCount="5">
    <brk id="2224" max="674" man="1"/>
    <brk id="2229" max="674" man="1"/>
    <brk id="6904" max="674" man="1"/>
    <brk id="6906" max="674" man="1"/>
    <brk id="6914" max="674" man="1"/>
  </colBreaks>
</worksheet>
</file>

<file path=xl/worksheets/sheet4.xml><?xml version="1.0" encoding="utf-8"?>
<worksheet xmlns="http://schemas.openxmlformats.org/spreadsheetml/2006/main" xmlns:r="http://schemas.openxmlformats.org/officeDocument/2006/relationships">
  <sheetPr>
    <pageSetUpPr fitToPage="1"/>
  </sheetPr>
  <dimension ref="A1:FS320"/>
  <sheetViews>
    <sheetView view="pageBreakPreview" zoomScaleSheetLayoutView="100" workbookViewId="0">
      <selection activeCell="K7" sqref="K7"/>
    </sheetView>
  </sheetViews>
  <sheetFormatPr defaultRowHeight="12.75"/>
  <cols>
    <col min="1" max="1" width="54" style="16" customWidth="1"/>
    <col min="2" max="2" width="11.42578125" style="37" customWidth="1"/>
    <col min="3" max="3" width="12.7109375" style="38" bestFit="1" customWidth="1"/>
    <col min="4" max="4" width="8.85546875" style="37" customWidth="1"/>
    <col min="5" max="6" width="13.42578125" style="57" hidden="1" customWidth="1"/>
    <col min="7" max="8" width="12" style="57" customWidth="1"/>
    <col min="9" max="16384" width="9.140625" style="4"/>
  </cols>
  <sheetData>
    <row r="1" spans="1:8" ht="12.75" customHeight="1">
      <c r="A1" s="413" t="s">
        <v>349</v>
      </c>
      <c r="B1" s="413"/>
      <c r="C1" s="413"/>
      <c r="D1" s="413"/>
      <c r="E1" s="413"/>
      <c r="F1" s="413"/>
      <c r="G1" s="413"/>
      <c r="H1" s="413"/>
    </row>
    <row r="2" spans="1:8" ht="12.75" customHeight="1">
      <c r="A2" s="412" t="s">
        <v>322</v>
      </c>
      <c r="B2" s="412"/>
      <c r="C2" s="412"/>
      <c r="D2" s="412"/>
      <c r="E2" s="412"/>
      <c r="F2" s="412"/>
      <c r="G2" s="412"/>
      <c r="H2" s="412"/>
    </row>
    <row r="3" spans="1:8" ht="12.75" customHeight="1">
      <c r="A3" s="413" t="s">
        <v>140</v>
      </c>
      <c r="B3" s="413"/>
      <c r="C3" s="413"/>
      <c r="D3" s="413"/>
      <c r="E3" s="413"/>
      <c r="F3" s="413"/>
      <c r="G3" s="413"/>
      <c r="H3" s="413"/>
    </row>
    <row r="4" spans="1:8" ht="12.75" customHeight="1">
      <c r="A4" s="364"/>
      <c r="B4" s="413" t="s">
        <v>796</v>
      </c>
      <c r="C4" s="413"/>
      <c r="D4" s="413"/>
      <c r="E4" s="413"/>
      <c r="F4" s="413"/>
      <c r="G4" s="413"/>
      <c r="H4" s="413"/>
    </row>
    <row r="5" spans="1:8" ht="26.25" customHeight="1">
      <c r="A5" s="414" t="s">
        <v>804</v>
      </c>
      <c r="B5" s="414"/>
      <c r="C5" s="414"/>
      <c r="D5" s="414"/>
      <c r="E5" s="414"/>
      <c r="F5" s="414"/>
      <c r="G5" s="414"/>
      <c r="H5" s="414"/>
    </row>
    <row r="6" spans="1:8" ht="28.5" customHeight="1">
      <c r="A6" s="365"/>
      <c r="B6" s="107"/>
      <c r="C6" s="107"/>
      <c r="D6" s="107"/>
      <c r="E6" s="77"/>
      <c r="F6" s="77"/>
      <c r="G6" s="77"/>
      <c r="H6" s="77"/>
    </row>
    <row r="7" spans="1:8" ht="43.5" customHeight="1">
      <c r="A7" s="422" t="s">
        <v>710</v>
      </c>
      <c r="B7" s="422"/>
      <c r="C7" s="422"/>
      <c r="D7" s="422"/>
      <c r="E7" s="422"/>
      <c r="F7" s="422"/>
      <c r="G7" s="16"/>
      <c r="H7" s="16"/>
    </row>
    <row r="8" spans="1:8" ht="20.25" customHeight="1">
      <c r="A8" s="422" t="s">
        <v>481</v>
      </c>
      <c r="B8" s="422"/>
      <c r="C8" s="422"/>
      <c r="D8" s="422"/>
      <c r="E8" s="422"/>
      <c r="F8" s="422"/>
      <c r="G8" s="16"/>
      <c r="H8" s="16"/>
    </row>
    <row r="9" spans="1:8">
      <c r="E9" s="57" t="s">
        <v>141</v>
      </c>
      <c r="F9" s="57" t="s">
        <v>141</v>
      </c>
      <c r="H9" s="57" t="s">
        <v>141</v>
      </c>
    </row>
    <row r="10" spans="1:8" ht="12.75" customHeight="1">
      <c r="A10" s="418" t="s">
        <v>89</v>
      </c>
      <c r="B10" s="418" t="s">
        <v>90</v>
      </c>
      <c r="C10" s="420" t="s">
        <v>145</v>
      </c>
      <c r="D10" s="418" t="s">
        <v>91</v>
      </c>
      <c r="E10" s="416" t="s">
        <v>298</v>
      </c>
      <c r="F10" s="416" t="s">
        <v>298</v>
      </c>
      <c r="G10" s="416" t="s">
        <v>337</v>
      </c>
      <c r="H10" s="416" t="s">
        <v>338</v>
      </c>
    </row>
    <row r="11" spans="1:8">
      <c r="A11" s="419"/>
      <c r="B11" s="419"/>
      <c r="C11" s="421"/>
      <c r="D11" s="419"/>
      <c r="E11" s="417"/>
      <c r="F11" s="417"/>
      <c r="G11" s="417"/>
      <c r="H11" s="417"/>
    </row>
    <row r="12" spans="1:8" s="63" customFormat="1" ht="13.5" customHeight="1">
      <c r="A12" s="11"/>
      <c r="B12" s="11"/>
      <c r="C12" s="64"/>
      <c r="D12" s="11"/>
      <c r="E12" s="65"/>
      <c r="F12" s="65"/>
      <c r="G12" s="65"/>
      <c r="H12" s="65"/>
    </row>
    <row r="13" spans="1:8" s="5" customFormat="1">
      <c r="A13" s="17" t="s">
        <v>130</v>
      </c>
      <c r="B13" s="39" t="s">
        <v>92</v>
      </c>
      <c r="C13" s="40"/>
      <c r="D13" s="40"/>
      <c r="E13" s="60" t="e">
        <f>E19+E27+E66+E79+E84+E14</f>
        <v>#REF!</v>
      </c>
      <c r="F13" s="60" t="e">
        <f>#REF!-E13</f>
        <v>#REF!</v>
      </c>
      <c r="G13" s="60">
        <f>G19+G27+G66+G79+G84+G14+G61</f>
        <v>45546.200000000004</v>
      </c>
      <c r="H13" s="60">
        <f>H19+H27+H66+H79+H84+H14+H61</f>
        <v>44333.3</v>
      </c>
    </row>
    <row r="14" spans="1:8" s="5" customFormat="1" ht="25.5">
      <c r="A14" s="61" t="s">
        <v>309</v>
      </c>
      <c r="B14" s="75" t="s">
        <v>21</v>
      </c>
      <c r="C14" s="81"/>
      <c r="D14" s="81"/>
      <c r="E14" s="60">
        <f>E15</f>
        <v>2586.4</v>
      </c>
      <c r="F14" s="60" t="e">
        <f>#REF!-E14</f>
        <v>#REF!</v>
      </c>
      <c r="G14" s="60">
        <f t="shared" ref="G14:H15" si="0">G15</f>
        <v>2256.8000000000002</v>
      </c>
      <c r="H14" s="60">
        <f t="shared" si="0"/>
        <v>2187.8000000000002</v>
      </c>
    </row>
    <row r="15" spans="1:8" s="5" customFormat="1" ht="17.25" customHeight="1">
      <c r="A15" s="366" t="s">
        <v>19</v>
      </c>
      <c r="B15" s="75"/>
      <c r="C15" s="81">
        <v>6100000000</v>
      </c>
      <c r="D15" s="81"/>
      <c r="E15" s="60">
        <f>E16</f>
        <v>2586.4</v>
      </c>
      <c r="F15" s="60" t="e">
        <f>#REF!-E15</f>
        <v>#REF!</v>
      </c>
      <c r="G15" s="60">
        <f t="shared" si="0"/>
        <v>2256.8000000000002</v>
      </c>
      <c r="H15" s="60">
        <f t="shared" si="0"/>
        <v>2187.8000000000002</v>
      </c>
    </row>
    <row r="16" spans="1:8" s="5" customFormat="1" ht="25.5">
      <c r="A16" s="19" t="s">
        <v>152</v>
      </c>
      <c r="B16" s="75"/>
      <c r="C16" s="81">
        <v>6100000110</v>
      </c>
      <c r="D16" s="81"/>
      <c r="E16" s="60">
        <f>SUM(E18)</f>
        <v>2586.4</v>
      </c>
      <c r="F16" s="60" t="e">
        <f>#REF!-E16</f>
        <v>#REF!</v>
      </c>
      <c r="G16" s="60">
        <f>SUM(G18)</f>
        <v>2256.8000000000002</v>
      </c>
      <c r="H16" s="60">
        <f>SUM(H18)</f>
        <v>2187.8000000000002</v>
      </c>
    </row>
    <row r="17" spans="1:8" s="5" customFormat="1" ht="51">
      <c r="A17" s="366" t="s">
        <v>153</v>
      </c>
      <c r="B17" s="75"/>
      <c r="C17" s="81"/>
      <c r="D17" s="81">
        <v>100</v>
      </c>
      <c r="E17" s="60">
        <f>SUM(E18)</f>
        <v>2586.4</v>
      </c>
      <c r="F17" s="60" t="e">
        <f>#REF!-E17</f>
        <v>#REF!</v>
      </c>
      <c r="G17" s="60">
        <f>SUM(G18)</f>
        <v>2256.8000000000002</v>
      </c>
      <c r="H17" s="60">
        <f>SUM(H18)</f>
        <v>2187.8000000000002</v>
      </c>
    </row>
    <row r="18" spans="1:8" s="5" customFormat="1" ht="25.5">
      <c r="A18" s="29" t="s">
        <v>155</v>
      </c>
      <c r="B18" s="75"/>
      <c r="C18" s="81"/>
      <c r="D18" s="81">
        <v>120</v>
      </c>
      <c r="E18" s="60">
        <f>SUM('[1]прил 3-2023 '!G24)</f>
        <v>2586.4</v>
      </c>
      <c r="F18" s="60" t="e">
        <f>#REF!-E18</f>
        <v>#REF!</v>
      </c>
      <c r="G18" s="60">
        <f>'прил 6-2025-2027 расходы '!I22</f>
        <v>2256.8000000000002</v>
      </c>
      <c r="H18" s="60">
        <f>'прил 6-2025-2027 расходы '!J22</f>
        <v>2187.8000000000002</v>
      </c>
    </row>
    <row r="19" spans="1:8" ht="38.25">
      <c r="A19" s="18" t="s">
        <v>42</v>
      </c>
      <c r="B19" s="75" t="s">
        <v>93</v>
      </c>
      <c r="C19" s="41"/>
      <c r="D19" s="41"/>
      <c r="E19" s="59">
        <f>E20</f>
        <v>931.1</v>
      </c>
      <c r="F19" s="60" t="e">
        <f>#REF!-E19</f>
        <v>#REF!</v>
      </c>
      <c r="G19" s="59">
        <f>G20</f>
        <v>1006</v>
      </c>
      <c r="H19" s="59">
        <f>H20</f>
        <v>975.1</v>
      </c>
    </row>
    <row r="20" spans="1:8" ht="25.5">
      <c r="A20" s="19" t="s">
        <v>94</v>
      </c>
      <c r="B20" s="75"/>
      <c r="C20" s="47">
        <v>6300000000</v>
      </c>
      <c r="D20" s="41"/>
      <c r="E20" s="59">
        <f>E22+E24</f>
        <v>931.1</v>
      </c>
      <c r="F20" s="60" t="e">
        <f>#REF!-E20</f>
        <v>#REF!</v>
      </c>
      <c r="G20" s="59">
        <f>G22+G24</f>
        <v>1006</v>
      </c>
      <c r="H20" s="59">
        <f>H22+H24</f>
        <v>975.1</v>
      </c>
    </row>
    <row r="21" spans="1:8" ht="25.5">
      <c r="A21" s="19" t="s">
        <v>152</v>
      </c>
      <c r="B21" s="75"/>
      <c r="C21" s="47">
        <v>6300000110</v>
      </c>
      <c r="D21" s="41"/>
      <c r="E21" s="59">
        <f>E22</f>
        <v>875</v>
      </c>
      <c r="F21" s="60" t="e">
        <f>#REF!-E21</f>
        <v>#REF!</v>
      </c>
      <c r="G21" s="59">
        <f t="shared" ref="G21:H22" si="1">G22</f>
        <v>1004.9</v>
      </c>
      <c r="H21" s="59">
        <f t="shared" si="1"/>
        <v>974</v>
      </c>
    </row>
    <row r="22" spans="1:8" ht="51">
      <c r="A22" s="18" t="s">
        <v>165</v>
      </c>
      <c r="B22" s="75"/>
      <c r="C22" s="42"/>
      <c r="D22" s="41" t="s">
        <v>154</v>
      </c>
      <c r="E22" s="59">
        <f>E23</f>
        <v>875</v>
      </c>
      <c r="F22" s="60" t="e">
        <f>#REF!-E22</f>
        <v>#REF!</v>
      </c>
      <c r="G22" s="59">
        <f t="shared" si="1"/>
        <v>1004.9</v>
      </c>
      <c r="H22" s="59">
        <f t="shared" si="1"/>
        <v>974</v>
      </c>
    </row>
    <row r="23" spans="1:8" ht="25.5">
      <c r="A23" s="20" t="s">
        <v>155</v>
      </c>
      <c r="B23" s="75"/>
      <c r="C23" s="42"/>
      <c r="D23" s="41" t="s">
        <v>156</v>
      </c>
      <c r="E23" s="59">
        <f>SUM('[1]прил 3-2023 '!G32)</f>
        <v>875</v>
      </c>
      <c r="F23" s="60" t="e">
        <f>#REF!-E23</f>
        <v>#REF!</v>
      </c>
      <c r="G23" s="59">
        <f>'прил 6-2025-2027 расходы '!I336</f>
        <v>1004.9</v>
      </c>
      <c r="H23" s="59">
        <f>'прил 6-2025-2027 расходы '!J336</f>
        <v>974</v>
      </c>
    </row>
    <row r="24" spans="1:8" ht="25.5">
      <c r="A24" s="19" t="s">
        <v>157</v>
      </c>
      <c r="B24" s="75"/>
      <c r="C24" s="47">
        <v>6300000190</v>
      </c>
      <c r="D24" s="41"/>
      <c r="E24" s="59">
        <f>SUM('[1]прил 3-2023 '!G33)</f>
        <v>56.1</v>
      </c>
      <c r="F24" s="60" t="e">
        <f>#REF!-E24</f>
        <v>#REF!</v>
      </c>
      <c r="G24" s="59">
        <f>G25</f>
        <v>1.1000000000000001</v>
      </c>
      <c r="H24" s="59">
        <f>H25</f>
        <v>1.1000000000000001</v>
      </c>
    </row>
    <row r="25" spans="1:8" ht="51">
      <c r="A25" s="18" t="s">
        <v>165</v>
      </c>
      <c r="B25" s="75"/>
      <c r="C25" s="47"/>
      <c r="D25" s="41" t="s">
        <v>154</v>
      </c>
      <c r="E25" s="59">
        <f>SUM('[1]прил 3-2023 '!G34)</f>
        <v>1.1000000000000001</v>
      </c>
      <c r="F25" s="60" t="e">
        <f>#REF!-E25</f>
        <v>#REF!</v>
      </c>
      <c r="G25" s="59">
        <f>G26</f>
        <v>1.1000000000000001</v>
      </c>
      <c r="H25" s="59">
        <f>H26</f>
        <v>1.1000000000000001</v>
      </c>
    </row>
    <row r="26" spans="1:8" ht="25.5">
      <c r="A26" s="20" t="s">
        <v>155</v>
      </c>
      <c r="B26" s="75"/>
      <c r="C26" s="47"/>
      <c r="D26" s="41" t="s">
        <v>156</v>
      </c>
      <c r="E26" s="59">
        <f>SUM('[1]прил 3-2023 '!G35)</f>
        <v>1.1000000000000001</v>
      </c>
      <c r="F26" s="60" t="e">
        <f>#REF!-E26</f>
        <v>#REF!</v>
      </c>
      <c r="G26" s="59">
        <f>'прил 6-2025-2027 расходы '!I339</f>
        <v>1.1000000000000001</v>
      </c>
      <c r="H26" s="59">
        <f>'прил 6-2025-2027 расходы '!J339</f>
        <v>1.1000000000000001</v>
      </c>
    </row>
    <row r="27" spans="1:8" ht="41.25" customHeight="1">
      <c r="A27" s="11" t="s">
        <v>729</v>
      </c>
      <c r="B27" s="75" t="s">
        <v>95</v>
      </c>
      <c r="C27" s="75"/>
      <c r="D27" s="75"/>
      <c r="E27" s="59">
        <f>E28</f>
        <v>20183.499999999996</v>
      </c>
      <c r="F27" s="60" t="e">
        <f>#REF!-E27</f>
        <v>#REF!</v>
      </c>
      <c r="G27" s="59">
        <f>G28</f>
        <v>15243.7</v>
      </c>
      <c r="H27" s="59">
        <f>H28</f>
        <v>14863.9</v>
      </c>
    </row>
    <row r="28" spans="1:8" ht="25.5">
      <c r="A28" s="19" t="s">
        <v>163</v>
      </c>
      <c r="B28" s="75"/>
      <c r="C28" s="47">
        <v>6600000000</v>
      </c>
      <c r="D28" s="41"/>
      <c r="E28" s="59">
        <f>E29+E32+E35+E38+E43+E48+E51+E56</f>
        <v>20183.499999999996</v>
      </c>
      <c r="F28" s="60" t="e">
        <f>#REF!-E28</f>
        <v>#REF!</v>
      </c>
      <c r="G28" s="59">
        <f>G29+G32+G35+G38+G43+G48+G51+G56</f>
        <v>15243.7</v>
      </c>
      <c r="H28" s="59">
        <f>H29+H32+H35+H38+H43+H48+H51+H56</f>
        <v>14863.9</v>
      </c>
    </row>
    <row r="29" spans="1:8" ht="25.5">
      <c r="A29" s="19" t="s">
        <v>152</v>
      </c>
      <c r="B29" s="75"/>
      <c r="C29" s="42" t="s">
        <v>164</v>
      </c>
      <c r="D29" s="41"/>
      <c r="E29" s="59">
        <f>E30</f>
        <v>16405.599999999999</v>
      </c>
      <c r="F29" s="60" t="e">
        <f>#REF!-E29</f>
        <v>#REF!</v>
      </c>
      <c r="G29" s="59">
        <f t="shared" ref="G29:H30" si="2">G30</f>
        <v>12281.2</v>
      </c>
      <c r="H29" s="59">
        <f t="shared" si="2"/>
        <v>11901.4</v>
      </c>
    </row>
    <row r="30" spans="1:8" ht="51">
      <c r="A30" s="18" t="s">
        <v>165</v>
      </c>
      <c r="B30" s="75"/>
      <c r="C30" s="42"/>
      <c r="D30" s="41" t="s">
        <v>154</v>
      </c>
      <c r="E30" s="58">
        <f>E31</f>
        <v>16405.599999999999</v>
      </c>
      <c r="F30" s="60" t="e">
        <f>#REF!-E30</f>
        <v>#REF!</v>
      </c>
      <c r="G30" s="58">
        <f t="shared" si="2"/>
        <v>12281.2</v>
      </c>
      <c r="H30" s="58">
        <f t="shared" si="2"/>
        <v>11901.4</v>
      </c>
    </row>
    <row r="31" spans="1:8" ht="25.5">
      <c r="A31" s="20" t="s">
        <v>155</v>
      </c>
      <c r="B31" s="75"/>
      <c r="C31" s="42"/>
      <c r="D31" s="41" t="s">
        <v>156</v>
      </c>
      <c r="E31" s="58">
        <f>SUM('[1]прил 3-2023 '!G44)</f>
        <v>16405.599999999999</v>
      </c>
      <c r="F31" s="60" t="e">
        <f>#REF!-E31</f>
        <v>#REF!</v>
      </c>
      <c r="G31" s="58">
        <f>'прил 6-2025-2027 расходы '!I27</f>
        <v>12281.2</v>
      </c>
      <c r="H31" s="58">
        <f>'прил 6-2025-2027 расходы '!J27</f>
        <v>11901.4</v>
      </c>
    </row>
    <row r="32" spans="1:8" ht="25.5">
      <c r="A32" s="19" t="s">
        <v>157</v>
      </c>
      <c r="B32" s="75"/>
      <c r="C32" s="67" t="s">
        <v>166</v>
      </c>
      <c r="D32" s="41"/>
      <c r="E32" s="58">
        <f>SUM('[1]прил 3-2023 '!G45)</f>
        <v>1240</v>
      </c>
      <c r="F32" s="60" t="e">
        <f>#REF!-E32</f>
        <v>#REF!</v>
      </c>
      <c r="G32" s="58">
        <f>G33</f>
        <v>40</v>
      </c>
      <c r="H32" s="58">
        <f>H33</f>
        <v>40</v>
      </c>
    </row>
    <row r="33" spans="1:8" ht="51">
      <c r="A33" s="18" t="s">
        <v>165</v>
      </c>
      <c r="B33" s="75"/>
      <c r="C33" s="42"/>
      <c r="D33" s="41" t="s">
        <v>154</v>
      </c>
      <c r="E33" s="58">
        <f>SUM('[1]прил 3-2023 '!G46)</f>
        <v>40</v>
      </c>
      <c r="F33" s="60" t="e">
        <f>#REF!-E33</f>
        <v>#REF!</v>
      </c>
      <c r="G33" s="58">
        <f>G34</f>
        <v>40</v>
      </c>
      <c r="H33" s="58">
        <f>H34</f>
        <v>40</v>
      </c>
    </row>
    <row r="34" spans="1:8" ht="25.5">
      <c r="A34" s="20" t="s">
        <v>155</v>
      </c>
      <c r="B34" s="75"/>
      <c r="C34" s="42"/>
      <c r="D34" s="41" t="s">
        <v>156</v>
      </c>
      <c r="E34" s="58">
        <f>SUM('[1]прил 3-2023 '!G47)</f>
        <v>40</v>
      </c>
      <c r="F34" s="60" t="e">
        <f>#REF!-E34</f>
        <v>#REF!</v>
      </c>
      <c r="G34" s="58">
        <f>'прил 6-2025-2027 расходы '!I30</f>
        <v>40</v>
      </c>
      <c r="H34" s="58">
        <f>'прил 6-2025-2027 расходы '!J30</f>
        <v>40</v>
      </c>
    </row>
    <row r="35" spans="1:8" ht="38.25" customHeight="1">
      <c r="A35" s="10" t="s">
        <v>731</v>
      </c>
      <c r="B35" s="75"/>
      <c r="C35" s="67" t="s">
        <v>193</v>
      </c>
      <c r="D35" s="41"/>
      <c r="E35" s="58">
        <f>SUM('[1]прил 3-2023 '!G52)</f>
        <v>758.4</v>
      </c>
      <c r="F35" s="60" t="e">
        <f>#REF!-E35</f>
        <v>#REF!</v>
      </c>
      <c r="G35" s="58">
        <f>G36</f>
        <v>758.8</v>
      </c>
      <c r="H35" s="58">
        <f>H36</f>
        <v>758.8</v>
      </c>
    </row>
    <row r="36" spans="1:8" ht="51">
      <c r="A36" s="18" t="s">
        <v>165</v>
      </c>
      <c r="B36" s="75"/>
      <c r="C36" s="42"/>
      <c r="D36" s="41" t="s">
        <v>154</v>
      </c>
      <c r="E36" s="58">
        <f>SUM('[1]прил 3-2023 '!G53)</f>
        <v>643.1</v>
      </c>
      <c r="F36" s="60" t="e">
        <f>#REF!-E36</f>
        <v>#REF!</v>
      </c>
      <c r="G36" s="58">
        <f>G37</f>
        <v>758.8</v>
      </c>
      <c r="H36" s="58">
        <f>H37</f>
        <v>758.8</v>
      </c>
    </row>
    <row r="37" spans="1:8" ht="25.5">
      <c r="A37" s="20" t="s">
        <v>155</v>
      </c>
      <c r="B37" s="75"/>
      <c r="C37" s="42"/>
      <c r="D37" s="41" t="s">
        <v>156</v>
      </c>
      <c r="E37" s="58">
        <f>SUM('[1]прил 3-2023 '!G54)</f>
        <v>643.1</v>
      </c>
      <c r="F37" s="60" t="e">
        <f>#REF!-E37</f>
        <v>#REF!</v>
      </c>
      <c r="G37" s="58">
        <f>'прил 6-2025-2027 расходы '!I33</f>
        <v>758.8</v>
      </c>
      <c r="H37" s="58">
        <f>'прил 6-2025-2027 расходы '!J33</f>
        <v>758.8</v>
      </c>
    </row>
    <row r="38" spans="1:8" ht="43.5" customHeight="1">
      <c r="A38" s="21" t="s">
        <v>732</v>
      </c>
      <c r="B38" s="75"/>
      <c r="C38" s="67" t="s">
        <v>194</v>
      </c>
      <c r="D38" s="41"/>
      <c r="E38" s="58">
        <f>SUM('[1]прил 3-2023 '!G57)</f>
        <v>359.5</v>
      </c>
      <c r="F38" s="60" t="e">
        <f>#REF!-E38</f>
        <v>#REF!</v>
      </c>
      <c r="G38" s="58">
        <f>G40+G41</f>
        <v>446.2</v>
      </c>
      <c r="H38" s="58">
        <f>H40+H41</f>
        <v>446.2</v>
      </c>
    </row>
    <row r="39" spans="1:8" ht="51">
      <c r="A39" s="18" t="s">
        <v>165</v>
      </c>
      <c r="B39" s="75"/>
      <c r="C39" s="42"/>
      <c r="D39" s="41" t="s">
        <v>154</v>
      </c>
      <c r="E39" s="58">
        <f>SUM('[1]прил 3-2023 '!G58)</f>
        <v>325.5</v>
      </c>
      <c r="F39" s="60" t="e">
        <f>#REF!-E39</f>
        <v>#REF!</v>
      </c>
      <c r="G39" s="58">
        <f>G40</f>
        <v>362.5</v>
      </c>
      <c r="H39" s="58">
        <f>H40</f>
        <v>362.5</v>
      </c>
    </row>
    <row r="40" spans="1:8" ht="25.5">
      <c r="A40" s="20" t="s">
        <v>155</v>
      </c>
      <c r="B40" s="75"/>
      <c r="C40" s="42"/>
      <c r="D40" s="41" t="s">
        <v>156</v>
      </c>
      <c r="E40" s="58">
        <f>SUM('[1]прил 3-2023 '!G59)</f>
        <v>325.5</v>
      </c>
      <c r="F40" s="60" t="e">
        <f>#REF!-E40</f>
        <v>#REF!</v>
      </c>
      <c r="G40" s="58">
        <f>'прил 6-2025-2027 расходы '!I36</f>
        <v>362.5</v>
      </c>
      <c r="H40" s="58">
        <f>'прил 6-2025-2027 расходы '!J36</f>
        <v>362.5</v>
      </c>
    </row>
    <row r="41" spans="1:8" ht="25.5">
      <c r="A41" s="23" t="s">
        <v>302</v>
      </c>
      <c r="B41" s="75"/>
      <c r="C41" s="42"/>
      <c r="D41" s="41" t="s">
        <v>158</v>
      </c>
      <c r="E41" s="58">
        <f>SUM(E42)</f>
        <v>34</v>
      </c>
      <c r="F41" s="60" t="e">
        <f>#REF!-E41</f>
        <v>#REF!</v>
      </c>
      <c r="G41" s="58">
        <f>SUM(G42)</f>
        <v>83.7</v>
      </c>
      <c r="H41" s="58">
        <f>SUM(H42)</f>
        <v>83.7</v>
      </c>
    </row>
    <row r="42" spans="1:8" ht="25.5">
      <c r="A42" s="11" t="s">
        <v>159</v>
      </c>
      <c r="B42" s="75"/>
      <c r="C42" s="42"/>
      <c r="D42" s="41" t="s">
        <v>160</v>
      </c>
      <c r="E42" s="58">
        <f>SUM('[1]прил 3-2023 '!G61)</f>
        <v>34</v>
      </c>
      <c r="F42" s="60" t="e">
        <f>#REF!-E42</f>
        <v>#REF!</v>
      </c>
      <c r="G42" s="58">
        <f>'прил 6-2025-2027 расходы '!I38</f>
        <v>83.7</v>
      </c>
      <c r="H42" s="58">
        <f>'прил 6-2025-2027 расходы '!J38</f>
        <v>83.7</v>
      </c>
    </row>
    <row r="43" spans="1:8" ht="87.75" customHeight="1">
      <c r="A43" s="21" t="s">
        <v>733</v>
      </c>
      <c r="B43" s="75"/>
      <c r="C43" s="67" t="s">
        <v>195</v>
      </c>
      <c r="D43" s="41"/>
      <c r="E43" s="58">
        <f>SUM('[1]прил 3-2023 '!G62)</f>
        <v>411.3</v>
      </c>
      <c r="F43" s="60" t="e">
        <f>#REF!-E43</f>
        <v>#REF!</v>
      </c>
      <c r="G43" s="58">
        <f>G44+G46</f>
        <v>510.5</v>
      </c>
      <c r="H43" s="58">
        <f>H44+H46</f>
        <v>510.5</v>
      </c>
    </row>
    <row r="44" spans="1:8" ht="51">
      <c r="A44" s="18" t="s">
        <v>165</v>
      </c>
      <c r="B44" s="75"/>
      <c r="C44" s="42"/>
      <c r="D44" s="41" t="s">
        <v>154</v>
      </c>
      <c r="E44" s="58">
        <f>SUM('[1]прил 3-2023 '!G63)</f>
        <v>325.5</v>
      </c>
      <c r="F44" s="60" t="e">
        <f>#REF!-E44</f>
        <v>#REF!</v>
      </c>
      <c r="G44" s="58">
        <f>G45</f>
        <v>416</v>
      </c>
      <c r="H44" s="58">
        <f>H45</f>
        <v>416</v>
      </c>
    </row>
    <row r="45" spans="1:8" ht="25.5">
      <c r="A45" s="20" t="s">
        <v>155</v>
      </c>
      <c r="B45" s="75"/>
      <c r="C45" s="42"/>
      <c r="D45" s="41" t="s">
        <v>156</v>
      </c>
      <c r="E45" s="58">
        <f>SUM('[1]прил 3-2023 '!G64)</f>
        <v>325.5</v>
      </c>
      <c r="F45" s="60" t="e">
        <f>#REF!-E45</f>
        <v>#REF!</v>
      </c>
      <c r="G45" s="58">
        <f>'прил 6-2025-2027 расходы '!I41</f>
        <v>416</v>
      </c>
      <c r="H45" s="58">
        <f>'прил 6-2025-2027 расходы '!J41</f>
        <v>416</v>
      </c>
    </row>
    <row r="46" spans="1:8" ht="25.5">
      <c r="A46" s="23" t="s">
        <v>302</v>
      </c>
      <c r="B46" s="75"/>
      <c r="C46" s="42"/>
      <c r="D46" s="41" t="s">
        <v>158</v>
      </c>
      <c r="E46" s="58">
        <f>SUM(E47)</f>
        <v>85.8</v>
      </c>
      <c r="F46" s="60" t="e">
        <f>#REF!-E46</f>
        <v>#REF!</v>
      </c>
      <c r="G46" s="58">
        <f>SUM(G47)</f>
        <v>94.5</v>
      </c>
      <c r="H46" s="58">
        <f>SUM(H47)</f>
        <v>94.5</v>
      </c>
    </row>
    <row r="47" spans="1:8" ht="25.5">
      <c r="A47" s="11" t="s">
        <v>159</v>
      </c>
      <c r="B47" s="75"/>
      <c r="C47" s="42"/>
      <c r="D47" s="41" t="s">
        <v>160</v>
      </c>
      <c r="E47" s="58">
        <f>SUM('[1]прил 3-2023 '!G66)</f>
        <v>85.8</v>
      </c>
      <c r="F47" s="60" t="e">
        <f>#REF!-E47</f>
        <v>#REF!</v>
      </c>
      <c r="G47" s="58">
        <f>'прил 6-2025-2027 расходы '!I43</f>
        <v>94.5</v>
      </c>
      <c r="H47" s="58">
        <f>'прил 6-2025-2027 расходы '!J43</f>
        <v>94.5</v>
      </c>
    </row>
    <row r="48" spans="1:8" ht="40.5" customHeight="1">
      <c r="A48" s="21" t="s">
        <v>734</v>
      </c>
      <c r="B48" s="75"/>
      <c r="C48" s="67" t="s">
        <v>196</v>
      </c>
      <c r="D48" s="41"/>
      <c r="E48" s="58">
        <f>SUM('[1]прил 3-2023 '!G67)</f>
        <v>28.8</v>
      </c>
      <c r="F48" s="60" t="e">
        <f>#REF!-E48</f>
        <v>#REF!</v>
      </c>
      <c r="G48" s="58">
        <f t="shared" ref="G48:H49" si="3">G49</f>
        <v>26.8</v>
      </c>
      <c r="H48" s="58">
        <f t="shared" si="3"/>
        <v>26.8</v>
      </c>
    </row>
    <row r="49" spans="1:8" ht="25.5">
      <c r="A49" s="23" t="s">
        <v>302</v>
      </c>
      <c r="B49" s="75"/>
      <c r="C49" s="42"/>
      <c r="D49" s="41" t="s">
        <v>158</v>
      </c>
      <c r="E49" s="58">
        <f>SUM('[1]прил 3-2023 '!G68)</f>
        <v>28.8</v>
      </c>
      <c r="F49" s="60" t="e">
        <f>#REF!-E49</f>
        <v>#REF!</v>
      </c>
      <c r="G49" s="58">
        <f t="shared" si="3"/>
        <v>26.8</v>
      </c>
      <c r="H49" s="58">
        <f t="shared" si="3"/>
        <v>26.8</v>
      </c>
    </row>
    <row r="50" spans="1:8" ht="25.5">
      <c r="A50" s="11" t="s">
        <v>159</v>
      </c>
      <c r="B50" s="75"/>
      <c r="C50" s="42"/>
      <c r="D50" s="41" t="s">
        <v>160</v>
      </c>
      <c r="E50" s="58">
        <f>SUM('[1]прил 3-2023 '!G69)</f>
        <v>28.8</v>
      </c>
      <c r="F50" s="60" t="e">
        <f>#REF!-E50</f>
        <v>#REF!</v>
      </c>
      <c r="G50" s="58">
        <f>'прил 6-2025-2027 расходы '!I46</f>
        <v>26.8</v>
      </c>
      <c r="H50" s="58">
        <f>'прил 6-2025-2027 расходы '!J46</f>
        <v>26.8</v>
      </c>
    </row>
    <row r="51" spans="1:8" ht="89.25">
      <c r="A51" s="21" t="s">
        <v>735</v>
      </c>
      <c r="B51" s="75"/>
      <c r="C51" s="67" t="s">
        <v>197</v>
      </c>
      <c r="D51" s="41"/>
      <c r="E51" s="59">
        <f>E52+E54</f>
        <v>33.799999999999997</v>
      </c>
      <c r="F51" s="60" t="e">
        <f>#REF!-E51</f>
        <v>#REF!</v>
      </c>
      <c r="G51" s="59">
        <f>G52+G54</f>
        <v>31.5</v>
      </c>
      <c r="H51" s="59">
        <f>H52+H54</f>
        <v>31.5</v>
      </c>
    </row>
    <row r="52" spans="1:8" ht="25.5">
      <c r="A52" s="23" t="s">
        <v>302</v>
      </c>
      <c r="B52" s="75"/>
      <c r="C52" s="42"/>
      <c r="D52" s="41" t="s">
        <v>158</v>
      </c>
      <c r="E52" s="58">
        <f>SUM('[1]прил 3-2023 '!G71)</f>
        <v>16.899999999999999</v>
      </c>
      <c r="F52" s="60" t="e">
        <f>#REF!-E52</f>
        <v>#REF!</v>
      </c>
      <c r="G52" s="58">
        <f>G53</f>
        <v>15.7</v>
      </c>
      <c r="H52" s="58">
        <f>H53</f>
        <v>15.7</v>
      </c>
    </row>
    <row r="53" spans="1:8" ht="25.5">
      <c r="A53" s="11" t="s">
        <v>159</v>
      </c>
      <c r="B53" s="75"/>
      <c r="C53" s="42"/>
      <c r="D53" s="41" t="s">
        <v>160</v>
      </c>
      <c r="E53" s="58">
        <f>SUM('[1]прил 3-2023 '!G72)</f>
        <v>16.899999999999999</v>
      </c>
      <c r="F53" s="60" t="e">
        <f>#REF!-E53</f>
        <v>#REF!</v>
      </c>
      <c r="G53" s="58">
        <f>'прил 6-2025-2027 расходы '!I49</f>
        <v>15.7</v>
      </c>
      <c r="H53" s="58">
        <f>'прил 6-2025-2027 расходы '!J49</f>
        <v>15.7</v>
      </c>
    </row>
    <row r="54" spans="1:8">
      <c r="A54" s="18" t="s">
        <v>228</v>
      </c>
      <c r="B54" s="75"/>
      <c r="C54" s="42"/>
      <c r="D54" s="41" t="s">
        <v>229</v>
      </c>
      <c r="E54" s="59">
        <f>E55</f>
        <v>16.899999999999999</v>
      </c>
      <c r="F54" s="60" t="e">
        <f>#REF!-E54</f>
        <v>#REF!</v>
      </c>
      <c r="G54" s="59">
        <f>G55</f>
        <v>15.8</v>
      </c>
      <c r="H54" s="59">
        <f>H55</f>
        <v>15.8</v>
      </c>
    </row>
    <row r="55" spans="1:8">
      <c r="A55" s="22" t="s">
        <v>246</v>
      </c>
      <c r="B55" s="75"/>
      <c r="C55" s="42"/>
      <c r="D55" s="41" t="s">
        <v>247</v>
      </c>
      <c r="E55" s="58">
        <f>SUM('[1]прил 3-2023 '!G330)</f>
        <v>16.899999999999999</v>
      </c>
      <c r="F55" s="60" t="e">
        <f>#REF!-E55</f>
        <v>#REF!</v>
      </c>
      <c r="G55" s="58">
        <f>'прил 6-2025-2027 расходы '!I145</f>
        <v>15.8</v>
      </c>
      <c r="H55" s="58">
        <f>'прил 6-2025-2027 расходы '!J145</f>
        <v>15.8</v>
      </c>
    </row>
    <row r="56" spans="1:8" ht="76.5">
      <c r="A56" s="369" t="s">
        <v>738</v>
      </c>
      <c r="B56" s="75"/>
      <c r="C56" s="67" t="s">
        <v>198</v>
      </c>
      <c r="D56" s="41"/>
      <c r="E56" s="59">
        <f>E59+E57</f>
        <v>946.1</v>
      </c>
      <c r="F56" s="60" t="e">
        <f>#REF!-E56</f>
        <v>#REF!</v>
      </c>
      <c r="G56" s="59">
        <f>G59+G57</f>
        <v>1148.7</v>
      </c>
      <c r="H56" s="59">
        <f>H59+H57</f>
        <v>1148.7</v>
      </c>
    </row>
    <row r="57" spans="1:8" ht="51">
      <c r="A57" s="18" t="s">
        <v>165</v>
      </c>
      <c r="B57" s="75"/>
      <c r="C57" s="67"/>
      <c r="D57" s="41" t="s">
        <v>154</v>
      </c>
      <c r="E57" s="59">
        <f>E58</f>
        <v>674.5</v>
      </c>
      <c r="F57" s="60" t="e">
        <f>#REF!-E57</f>
        <v>#REF!</v>
      </c>
      <c r="G57" s="59">
        <f>G58</f>
        <v>1102.8</v>
      </c>
      <c r="H57" s="59">
        <f>H58</f>
        <v>1102.8</v>
      </c>
    </row>
    <row r="58" spans="1:8" ht="25.5">
      <c r="A58" s="20" t="s">
        <v>155</v>
      </c>
      <c r="B58" s="75"/>
      <c r="C58" s="67"/>
      <c r="D58" s="41" t="s">
        <v>156</v>
      </c>
      <c r="E58" s="59">
        <f>SUM('[1]прил 3-2023 '!G75)</f>
        <v>674.5</v>
      </c>
      <c r="F58" s="60" t="e">
        <f>#REF!-E58</f>
        <v>#REF!</v>
      </c>
      <c r="G58" s="59">
        <f>'прил 6-2025-2027 расходы '!I52</f>
        <v>1102.8</v>
      </c>
      <c r="H58" s="59">
        <f>'прил 6-2025-2027 расходы '!J52</f>
        <v>1102.8</v>
      </c>
    </row>
    <row r="59" spans="1:8" ht="25.5">
      <c r="A59" s="23" t="s">
        <v>302</v>
      </c>
      <c r="B59" s="75"/>
      <c r="C59" s="67"/>
      <c r="D59" s="41" t="s">
        <v>158</v>
      </c>
      <c r="E59" s="59">
        <f>SUM('[1]прил 3-2023 '!G76)</f>
        <v>271.60000000000002</v>
      </c>
      <c r="F59" s="60" t="e">
        <f>#REF!-E59</f>
        <v>#REF!</v>
      </c>
      <c r="G59" s="59">
        <f>G60</f>
        <v>45.9</v>
      </c>
      <c r="H59" s="59">
        <f>H60</f>
        <v>45.9</v>
      </c>
    </row>
    <row r="60" spans="1:8" ht="25.5">
      <c r="A60" s="11" t="s">
        <v>159</v>
      </c>
      <c r="B60" s="75"/>
      <c r="C60" s="67"/>
      <c r="D60" s="41" t="s">
        <v>160</v>
      </c>
      <c r="E60" s="59">
        <f>SUM('[1]прил 3-2023 '!G77)</f>
        <v>271.60000000000002</v>
      </c>
      <c r="F60" s="60" t="e">
        <f>#REF!-E60</f>
        <v>#REF!</v>
      </c>
      <c r="G60" s="59">
        <f>'прил 6-2025-2027 расходы '!I54</f>
        <v>45.9</v>
      </c>
      <c r="H60" s="59">
        <f>'прил 6-2025-2027 расходы '!J54</f>
        <v>45.9</v>
      </c>
    </row>
    <row r="61" spans="1:8">
      <c r="A61" s="29" t="s">
        <v>329</v>
      </c>
      <c r="B61" s="75" t="s">
        <v>332</v>
      </c>
      <c r="C61" s="15"/>
      <c r="D61" s="111"/>
      <c r="E61" s="59"/>
      <c r="F61" s="60"/>
      <c r="G61" s="59">
        <f t="shared" ref="G61:H64" si="4">G62</f>
        <v>28.8</v>
      </c>
      <c r="H61" s="59">
        <f t="shared" si="4"/>
        <v>0</v>
      </c>
    </row>
    <row r="62" spans="1:8">
      <c r="A62" s="29" t="s">
        <v>209</v>
      </c>
      <c r="B62" s="75"/>
      <c r="C62" s="15" t="s">
        <v>210</v>
      </c>
      <c r="D62" s="111"/>
      <c r="E62" s="59"/>
      <c r="F62" s="60"/>
      <c r="G62" s="59">
        <f t="shared" si="4"/>
        <v>28.8</v>
      </c>
      <c r="H62" s="59">
        <f t="shared" si="4"/>
        <v>0</v>
      </c>
    </row>
    <row r="63" spans="1:8" ht="25.5">
      <c r="A63" s="14" t="s">
        <v>331</v>
      </c>
      <c r="B63" s="75"/>
      <c r="C63" s="15" t="s">
        <v>330</v>
      </c>
      <c r="D63" s="111"/>
      <c r="E63" s="59"/>
      <c r="F63" s="60"/>
      <c r="G63" s="59">
        <f t="shared" si="4"/>
        <v>28.8</v>
      </c>
      <c r="H63" s="59">
        <f t="shared" si="4"/>
        <v>0</v>
      </c>
    </row>
    <row r="64" spans="1:8" ht="25.5">
      <c r="A64" s="2" t="s">
        <v>302</v>
      </c>
      <c r="B64" s="75"/>
      <c r="C64" s="15"/>
      <c r="D64" s="111" t="s">
        <v>158</v>
      </c>
      <c r="E64" s="59"/>
      <c r="F64" s="60"/>
      <c r="G64" s="59">
        <f t="shared" si="4"/>
        <v>28.8</v>
      </c>
      <c r="H64" s="59">
        <f t="shared" si="4"/>
        <v>0</v>
      </c>
    </row>
    <row r="65" spans="1:8" ht="25.5">
      <c r="A65" s="14" t="s">
        <v>159</v>
      </c>
      <c r="B65" s="75"/>
      <c r="C65" s="15"/>
      <c r="D65" s="111" t="s">
        <v>160</v>
      </c>
      <c r="E65" s="59"/>
      <c r="F65" s="60"/>
      <c r="G65" s="59">
        <f>'прил 6-2025-2027 расходы '!I59</f>
        <v>28.8</v>
      </c>
      <c r="H65" s="59">
        <f>'прил 6-2025-2027 расходы '!J59</f>
        <v>0</v>
      </c>
    </row>
    <row r="66" spans="1:8" ht="30" customHeight="1">
      <c r="A66" s="11" t="s">
        <v>96</v>
      </c>
      <c r="B66" s="41" t="s">
        <v>97</v>
      </c>
      <c r="C66" s="75"/>
      <c r="D66" s="75"/>
      <c r="E66" s="59" t="e">
        <f>E67+E75</f>
        <v>#REF!</v>
      </c>
      <c r="F66" s="60" t="e">
        <f>#REF!-E66</f>
        <v>#REF!</v>
      </c>
      <c r="G66" s="59">
        <f>G67+G75</f>
        <v>3473.2999999999997</v>
      </c>
      <c r="H66" s="59">
        <f>H67+H75</f>
        <v>3387.1</v>
      </c>
    </row>
    <row r="67" spans="1:8" ht="38.25">
      <c r="A67" s="18" t="s">
        <v>223</v>
      </c>
      <c r="B67" s="75"/>
      <c r="C67" s="41" t="s">
        <v>224</v>
      </c>
      <c r="D67" s="75"/>
      <c r="E67" s="59" t="e">
        <f>#REF!</f>
        <v>#REF!</v>
      </c>
      <c r="F67" s="60" t="e">
        <f>#REF!-E67</f>
        <v>#REF!</v>
      </c>
      <c r="G67" s="59">
        <f>G70+G72</f>
        <v>2883.2</v>
      </c>
      <c r="H67" s="59">
        <f>H70+H72</f>
        <v>2797</v>
      </c>
    </row>
    <row r="68" spans="1:8" ht="42" customHeight="1">
      <c r="A68" s="18" t="s">
        <v>705</v>
      </c>
      <c r="B68" s="75"/>
      <c r="C68" s="41" t="s">
        <v>704</v>
      </c>
      <c r="D68" s="75"/>
      <c r="E68" s="59"/>
      <c r="F68" s="60"/>
      <c r="G68" s="59">
        <f>G69</f>
        <v>2851.2</v>
      </c>
      <c r="H68" s="59">
        <f>H69</f>
        <v>2763</v>
      </c>
    </row>
    <row r="69" spans="1:8" ht="25.5">
      <c r="A69" s="19" t="s">
        <v>152</v>
      </c>
      <c r="B69" s="75"/>
      <c r="C69" s="42" t="s">
        <v>249</v>
      </c>
      <c r="D69" s="41"/>
      <c r="E69" s="59">
        <f>E70</f>
        <v>2519</v>
      </c>
      <c r="F69" s="60" t="e">
        <f>#REF!-E69</f>
        <v>#REF!</v>
      </c>
      <c r="G69" s="59">
        <f t="shared" ref="G69:H70" si="5">G70</f>
        <v>2851.2</v>
      </c>
      <c r="H69" s="59">
        <f t="shared" si="5"/>
        <v>2763</v>
      </c>
    </row>
    <row r="70" spans="1:8" ht="51">
      <c r="A70" s="18" t="s">
        <v>165</v>
      </c>
      <c r="B70" s="75"/>
      <c r="C70" s="42"/>
      <c r="D70" s="41" t="s">
        <v>154</v>
      </c>
      <c r="E70" s="59">
        <f>E71</f>
        <v>2519</v>
      </c>
      <c r="F70" s="60" t="e">
        <f>#REF!-E70</f>
        <v>#REF!</v>
      </c>
      <c r="G70" s="59">
        <f t="shared" si="5"/>
        <v>2851.2</v>
      </c>
      <c r="H70" s="59">
        <f t="shared" si="5"/>
        <v>2763</v>
      </c>
    </row>
    <row r="71" spans="1:8" ht="25.5">
      <c r="A71" s="20" t="s">
        <v>155</v>
      </c>
      <c r="B71" s="75"/>
      <c r="C71" s="42"/>
      <c r="D71" s="41" t="s">
        <v>156</v>
      </c>
      <c r="E71" s="59">
        <f>SUM('[1]прил 3-2023 '!G335)</f>
        <v>2519</v>
      </c>
      <c r="F71" s="60" t="e">
        <f>#REF!-E71</f>
        <v>#REF!</v>
      </c>
      <c r="G71" s="59">
        <f>'прил 6-2025-2027 расходы '!I151</f>
        <v>2851.2</v>
      </c>
      <c r="H71" s="59">
        <f>'прил 6-2025-2027 расходы '!J151</f>
        <v>2763</v>
      </c>
    </row>
    <row r="72" spans="1:8" ht="25.5">
      <c r="A72" s="19" t="s">
        <v>157</v>
      </c>
      <c r="B72" s="75"/>
      <c r="C72" s="67" t="s">
        <v>250</v>
      </c>
      <c r="D72" s="41"/>
      <c r="E72" s="59">
        <f>SUM('[1]прил 3-2023 '!G336)</f>
        <v>11</v>
      </c>
      <c r="F72" s="60" t="e">
        <f>#REF!-E72</f>
        <v>#REF!</v>
      </c>
      <c r="G72" s="59">
        <f>G73</f>
        <v>32</v>
      </c>
      <c r="H72" s="59">
        <f>H73</f>
        <v>34</v>
      </c>
    </row>
    <row r="73" spans="1:8" ht="25.5">
      <c r="A73" s="23" t="s">
        <v>302</v>
      </c>
      <c r="B73" s="75"/>
      <c r="C73" s="42"/>
      <c r="D73" s="41" t="s">
        <v>158</v>
      </c>
      <c r="E73" s="59">
        <f>SUM('[1]прил 3-2023 '!G339)</f>
        <v>10</v>
      </c>
      <c r="F73" s="60" t="e">
        <f>#REF!-E73</f>
        <v>#REF!</v>
      </c>
      <c r="G73" s="59">
        <f>G74</f>
        <v>32</v>
      </c>
      <c r="H73" s="59">
        <f>H74</f>
        <v>34</v>
      </c>
    </row>
    <row r="74" spans="1:8" ht="25.5">
      <c r="A74" s="11" t="s">
        <v>159</v>
      </c>
      <c r="B74" s="75"/>
      <c r="C74" s="42"/>
      <c r="D74" s="41" t="s">
        <v>160</v>
      </c>
      <c r="E74" s="59">
        <f>SUM('[1]прил 3-2023 '!G340)</f>
        <v>10</v>
      </c>
      <c r="F74" s="60" t="e">
        <f>#REF!-E74</f>
        <v>#REF!</v>
      </c>
      <c r="G74" s="59">
        <f>'прил 6-2025-2027 расходы '!I154</f>
        <v>32</v>
      </c>
      <c r="H74" s="59">
        <f>'прил 6-2025-2027 расходы '!J154</f>
        <v>34</v>
      </c>
    </row>
    <row r="75" spans="1:8" ht="25.5">
      <c r="A75" s="14" t="s">
        <v>288</v>
      </c>
      <c r="B75" s="75"/>
      <c r="C75" s="42" t="s">
        <v>290</v>
      </c>
      <c r="D75" s="41"/>
      <c r="E75" s="59" t="e">
        <f>E76+#REF!</f>
        <v>#REF!</v>
      </c>
      <c r="F75" s="60" t="e">
        <f>#REF!-E75</f>
        <v>#REF!</v>
      </c>
      <c r="G75" s="59">
        <f>G76</f>
        <v>590.1</v>
      </c>
      <c r="H75" s="59">
        <f>H76</f>
        <v>590.1</v>
      </c>
    </row>
    <row r="76" spans="1:8" ht="25.5">
      <c r="A76" s="19" t="s">
        <v>152</v>
      </c>
      <c r="B76" s="75"/>
      <c r="C76" s="15" t="s">
        <v>289</v>
      </c>
      <c r="D76" s="111"/>
      <c r="E76" s="59">
        <f>E77</f>
        <v>560</v>
      </c>
      <c r="F76" s="60" t="e">
        <f>#REF!-E76</f>
        <v>#REF!</v>
      </c>
      <c r="G76" s="59">
        <f t="shared" ref="G76:H77" si="6">G77</f>
        <v>590.1</v>
      </c>
      <c r="H76" s="59">
        <f t="shared" si="6"/>
        <v>590.1</v>
      </c>
    </row>
    <row r="77" spans="1:8" ht="51">
      <c r="A77" s="28" t="s">
        <v>165</v>
      </c>
      <c r="B77" s="75"/>
      <c r="C77" s="15"/>
      <c r="D77" s="111" t="s">
        <v>154</v>
      </c>
      <c r="E77" s="59">
        <f>E78</f>
        <v>560</v>
      </c>
      <c r="F77" s="60" t="e">
        <f>#REF!-E77</f>
        <v>#REF!</v>
      </c>
      <c r="G77" s="59">
        <f t="shared" si="6"/>
        <v>590.1</v>
      </c>
      <c r="H77" s="59">
        <f t="shared" si="6"/>
        <v>590.1</v>
      </c>
    </row>
    <row r="78" spans="1:8" ht="25.5">
      <c r="A78" s="29" t="s">
        <v>155</v>
      </c>
      <c r="B78" s="75"/>
      <c r="C78" s="15"/>
      <c r="D78" s="111" t="s">
        <v>156</v>
      </c>
      <c r="E78" s="59">
        <f>'[1]прил 3-2023 '!G85</f>
        <v>560</v>
      </c>
      <c r="F78" s="60" t="e">
        <f>#REF!-E78</f>
        <v>#REF!</v>
      </c>
      <c r="G78" s="59">
        <f>'прил 6-2025-2027 расходы '!I345</f>
        <v>590.1</v>
      </c>
      <c r="H78" s="59">
        <f>'прил 6-2025-2027 расходы '!J345</f>
        <v>590.1</v>
      </c>
    </row>
    <row r="79" spans="1:8">
      <c r="A79" s="11" t="s">
        <v>251</v>
      </c>
      <c r="B79" s="75" t="s">
        <v>98</v>
      </c>
      <c r="C79" s="75"/>
      <c r="D79" s="75"/>
      <c r="E79" s="59">
        <f>E80</f>
        <v>100</v>
      </c>
      <c r="F79" s="60" t="e">
        <f>#REF!-E79</f>
        <v>#REF!</v>
      </c>
      <c r="G79" s="59">
        <f t="shared" ref="G79:H82" si="7">G80</f>
        <v>100</v>
      </c>
      <c r="H79" s="59">
        <f t="shared" si="7"/>
        <v>100</v>
      </c>
    </row>
    <row r="80" spans="1:8">
      <c r="A80" s="18" t="s">
        <v>209</v>
      </c>
      <c r="B80" s="75"/>
      <c r="C80" s="41" t="s">
        <v>210</v>
      </c>
      <c r="D80" s="75"/>
      <c r="E80" s="59">
        <f>E81</f>
        <v>100</v>
      </c>
      <c r="F80" s="60" t="e">
        <f>#REF!-E80</f>
        <v>#REF!</v>
      </c>
      <c r="G80" s="59">
        <f t="shared" si="7"/>
        <v>100</v>
      </c>
      <c r="H80" s="59">
        <f t="shared" si="7"/>
        <v>100</v>
      </c>
    </row>
    <row r="81" spans="1:8" ht="25.5">
      <c r="A81" s="23" t="s">
        <v>213</v>
      </c>
      <c r="B81" s="75"/>
      <c r="C81" s="67" t="s">
        <v>214</v>
      </c>
      <c r="D81" s="41"/>
      <c r="E81" s="59">
        <f>E82</f>
        <v>100</v>
      </c>
      <c r="F81" s="60" t="e">
        <f>#REF!-E81</f>
        <v>#REF!</v>
      </c>
      <c r="G81" s="59">
        <f t="shared" si="7"/>
        <v>100</v>
      </c>
      <c r="H81" s="59">
        <f t="shared" si="7"/>
        <v>100</v>
      </c>
    </row>
    <row r="82" spans="1:8">
      <c r="A82" s="23" t="s">
        <v>167</v>
      </c>
      <c r="B82" s="75"/>
      <c r="C82" s="41"/>
      <c r="D82" s="41" t="s">
        <v>168</v>
      </c>
      <c r="E82" s="59">
        <f>E83</f>
        <v>100</v>
      </c>
      <c r="F82" s="60" t="e">
        <f>#REF!-E82</f>
        <v>#REF!</v>
      </c>
      <c r="G82" s="59">
        <f t="shared" si="7"/>
        <v>100</v>
      </c>
      <c r="H82" s="59">
        <f t="shared" si="7"/>
        <v>100</v>
      </c>
    </row>
    <row r="83" spans="1:8">
      <c r="A83" s="22" t="s">
        <v>216</v>
      </c>
      <c r="B83" s="75"/>
      <c r="C83" s="41"/>
      <c r="D83" s="41" t="s">
        <v>217</v>
      </c>
      <c r="E83" s="59">
        <f>SUM('[1]прил 3-2023 '!G348)</f>
        <v>100</v>
      </c>
      <c r="F83" s="60" t="e">
        <f>#REF!-E83</f>
        <v>#REF!</v>
      </c>
      <c r="G83" s="59">
        <f>'прил 6-2025-2027 расходы '!I159</f>
        <v>100</v>
      </c>
      <c r="H83" s="59">
        <f>'прил 6-2025-2027 расходы '!J159</f>
        <v>100</v>
      </c>
    </row>
    <row r="84" spans="1:8">
      <c r="A84" s="11" t="s">
        <v>202</v>
      </c>
      <c r="B84" s="75" t="s">
        <v>99</v>
      </c>
      <c r="C84" s="75"/>
      <c r="D84" s="75"/>
      <c r="E84" s="59" t="e">
        <f>#REF!+E95+#REF!+E91+#REF!+#REF!+#REF!</f>
        <v>#REF!</v>
      </c>
      <c r="F84" s="60" t="e">
        <f>#REF!-E84</f>
        <v>#REF!</v>
      </c>
      <c r="G84" s="59">
        <f>G95+G91+G86</f>
        <v>23437.599999999999</v>
      </c>
      <c r="H84" s="59">
        <f>H95+H91+H86</f>
        <v>22819.399999999998</v>
      </c>
    </row>
    <row r="85" spans="1:8" ht="25.5" customHeight="1">
      <c r="A85" s="14" t="s">
        <v>278</v>
      </c>
      <c r="B85" s="75"/>
      <c r="C85" s="75" t="s">
        <v>22</v>
      </c>
      <c r="D85" s="75"/>
      <c r="E85" s="59"/>
      <c r="F85" s="60"/>
      <c r="G85" s="59">
        <f>G86</f>
        <v>1673</v>
      </c>
      <c r="H85" s="59">
        <f>H86</f>
        <v>1621.5</v>
      </c>
    </row>
    <row r="86" spans="1:8" ht="25.5">
      <c r="A86" s="14" t="s">
        <v>304</v>
      </c>
      <c r="B86" s="75"/>
      <c r="C86" s="75" t="s">
        <v>303</v>
      </c>
      <c r="D86" s="75"/>
      <c r="E86" s="59"/>
      <c r="F86" s="60"/>
      <c r="G86" s="59">
        <f>G87+G89</f>
        <v>1673</v>
      </c>
      <c r="H86" s="59">
        <f>H87+H89</f>
        <v>1621.5</v>
      </c>
    </row>
    <row r="87" spans="1:8" ht="51">
      <c r="A87" s="28" t="s">
        <v>165</v>
      </c>
      <c r="B87" s="75"/>
      <c r="C87" s="75"/>
      <c r="D87" s="75" t="s">
        <v>154</v>
      </c>
      <c r="E87" s="59"/>
      <c r="F87" s="60"/>
      <c r="G87" s="59">
        <f>G88</f>
        <v>1665.3</v>
      </c>
      <c r="H87" s="59">
        <f>H88</f>
        <v>1613.8</v>
      </c>
    </row>
    <row r="88" spans="1:8" ht="13.5" customHeight="1">
      <c r="A88" s="10" t="s">
        <v>200</v>
      </c>
      <c r="B88" s="75"/>
      <c r="C88" s="75"/>
      <c r="D88" s="75" t="s">
        <v>201</v>
      </c>
      <c r="E88" s="59"/>
      <c r="F88" s="60"/>
      <c r="G88" s="59">
        <f>'прил 6-2025-2027 расходы '!I64</f>
        <v>1665.3</v>
      </c>
      <c r="H88" s="59">
        <f>'прил 6-2025-2027 расходы '!J64</f>
        <v>1613.8</v>
      </c>
    </row>
    <row r="89" spans="1:8" ht="25.5">
      <c r="A89" s="23" t="s">
        <v>302</v>
      </c>
      <c r="B89" s="75"/>
      <c r="C89" s="75"/>
      <c r="D89" s="75" t="s">
        <v>158</v>
      </c>
      <c r="E89" s="59"/>
      <c r="F89" s="60"/>
      <c r="G89" s="59">
        <f>G90</f>
        <v>7.7</v>
      </c>
      <c r="H89" s="59">
        <f>H90</f>
        <v>7.7</v>
      </c>
    </row>
    <row r="90" spans="1:8" ht="25.5">
      <c r="A90" s="14" t="s">
        <v>159</v>
      </c>
      <c r="B90" s="75"/>
      <c r="C90" s="75"/>
      <c r="D90" s="75" t="s">
        <v>160</v>
      </c>
      <c r="E90" s="59"/>
      <c r="F90" s="60"/>
      <c r="G90" s="59">
        <f>'прил 6-2025-2027 расходы '!I66</f>
        <v>7.7</v>
      </c>
      <c r="H90" s="59">
        <f>'прил 6-2025-2027 расходы '!J66</f>
        <v>7.7</v>
      </c>
    </row>
    <row r="91" spans="1:8" ht="38.25">
      <c r="A91" s="18" t="s">
        <v>223</v>
      </c>
      <c r="B91" s="75"/>
      <c r="C91" s="41" t="s">
        <v>224</v>
      </c>
      <c r="D91" s="46"/>
      <c r="E91" s="59" t="e">
        <f>#REF!</f>
        <v>#REF!</v>
      </c>
      <c r="F91" s="60" t="e">
        <f>#REF!-E91</f>
        <v>#REF!</v>
      </c>
      <c r="G91" s="59">
        <f t="shared" ref="G91:H93" si="8">G92</f>
        <v>54</v>
      </c>
      <c r="H91" s="59">
        <f t="shared" si="8"/>
        <v>54</v>
      </c>
    </row>
    <row r="92" spans="1:8">
      <c r="A92" s="23" t="s">
        <v>226</v>
      </c>
      <c r="B92" s="75"/>
      <c r="C92" s="44" t="s">
        <v>227</v>
      </c>
      <c r="D92" s="41"/>
      <c r="E92" s="59">
        <f>E93</f>
        <v>54</v>
      </c>
      <c r="F92" s="60" t="e">
        <f>#REF!-E92</f>
        <v>#REF!</v>
      </c>
      <c r="G92" s="59">
        <f t="shared" si="8"/>
        <v>54</v>
      </c>
      <c r="H92" s="59">
        <f t="shared" si="8"/>
        <v>54</v>
      </c>
    </row>
    <row r="93" spans="1:8">
      <c r="A93" s="18" t="s">
        <v>228</v>
      </c>
      <c r="B93" s="75"/>
      <c r="C93" s="44"/>
      <c r="D93" s="41" t="s">
        <v>229</v>
      </c>
      <c r="E93" s="59">
        <f>E94</f>
        <v>54</v>
      </c>
      <c r="F93" s="60" t="e">
        <f>#REF!-E93</f>
        <v>#REF!</v>
      </c>
      <c r="G93" s="59">
        <f t="shared" si="8"/>
        <v>54</v>
      </c>
      <c r="H93" s="59">
        <f t="shared" si="8"/>
        <v>54</v>
      </c>
    </row>
    <row r="94" spans="1:8">
      <c r="A94" s="21" t="s">
        <v>230</v>
      </c>
      <c r="B94" s="75"/>
      <c r="C94" s="44"/>
      <c r="D94" s="41" t="s">
        <v>231</v>
      </c>
      <c r="E94" s="59">
        <f>SUM('[1]прил 3-2023 '!G157)</f>
        <v>54</v>
      </c>
      <c r="F94" s="60" t="e">
        <f>#REF!-E94</f>
        <v>#REF!</v>
      </c>
      <c r="G94" s="59">
        <f>'прил 6-2025-2027 расходы '!I85</f>
        <v>54</v>
      </c>
      <c r="H94" s="59">
        <f>'прил 6-2025-2027 расходы '!J85</f>
        <v>54</v>
      </c>
    </row>
    <row r="95" spans="1:8">
      <c r="A95" s="11" t="s">
        <v>209</v>
      </c>
      <c r="B95" s="75"/>
      <c r="C95" s="75" t="s">
        <v>210</v>
      </c>
      <c r="D95" s="41"/>
      <c r="E95" s="59" t="e">
        <f>E96+E104+E99</f>
        <v>#REF!</v>
      </c>
      <c r="F95" s="60" t="e">
        <f>#REF!-E95</f>
        <v>#REF!</v>
      </c>
      <c r="G95" s="59">
        <f>G96+G104+G99</f>
        <v>21710.6</v>
      </c>
      <c r="H95" s="59">
        <f>H96+H104+H99</f>
        <v>21143.899999999998</v>
      </c>
    </row>
    <row r="96" spans="1:8" ht="38.25">
      <c r="A96" s="11" t="s">
        <v>218</v>
      </c>
      <c r="B96" s="75"/>
      <c r="C96" s="75" t="s">
        <v>219</v>
      </c>
      <c r="D96" s="41"/>
      <c r="E96" s="59" t="e">
        <f>#REF!+#REF!+#REF!</f>
        <v>#REF!</v>
      </c>
      <c r="F96" s="60" t="e">
        <f>#REF!-E96</f>
        <v>#REF!</v>
      </c>
      <c r="G96" s="59">
        <f t="shared" ref="G96:H97" si="9">G97</f>
        <v>14870.7</v>
      </c>
      <c r="H96" s="59">
        <f t="shared" si="9"/>
        <v>14410.8</v>
      </c>
    </row>
    <row r="97" spans="1:8" ht="25.5">
      <c r="A97" s="14" t="s">
        <v>135</v>
      </c>
      <c r="B97" s="75"/>
      <c r="C97" s="75"/>
      <c r="D97" s="41" t="s">
        <v>53</v>
      </c>
      <c r="E97" s="59"/>
      <c r="F97" s="60"/>
      <c r="G97" s="59">
        <f t="shared" si="9"/>
        <v>14870.7</v>
      </c>
      <c r="H97" s="59">
        <f t="shared" si="9"/>
        <v>14410.8</v>
      </c>
    </row>
    <row r="98" spans="1:8">
      <c r="A98" s="14" t="s">
        <v>136</v>
      </c>
      <c r="B98" s="75"/>
      <c r="C98" s="75"/>
      <c r="D98" s="41" t="s">
        <v>137</v>
      </c>
      <c r="E98" s="59"/>
      <c r="F98" s="60"/>
      <c r="G98" s="59">
        <f>'прил 6-2025-2027 расходы '!I70</f>
        <v>14870.7</v>
      </c>
      <c r="H98" s="59">
        <f>'прил 6-2025-2027 расходы '!J70</f>
        <v>14410.8</v>
      </c>
    </row>
    <row r="99" spans="1:8" ht="42" customHeight="1">
      <c r="A99" s="11" t="s">
        <v>131</v>
      </c>
      <c r="B99" s="75"/>
      <c r="C99" s="67" t="s">
        <v>132</v>
      </c>
      <c r="D99" s="41"/>
      <c r="E99" s="59" t="e">
        <f>E100+E102+#REF!</f>
        <v>#REF!</v>
      </c>
      <c r="F99" s="60" t="e">
        <f>#REF!-E99</f>
        <v>#REF!</v>
      </c>
      <c r="G99" s="59">
        <f>G100+G102</f>
        <v>5292.1</v>
      </c>
      <c r="H99" s="59">
        <f>H100+H102</f>
        <v>5129.3</v>
      </c>
    </row>
    <row r="100" spans="1:8" ht="51">
      <c r="A100" s="18" t="s">
        <v>165</v>
      </c>
      <c r="B100" s="75"/>
      <c r="C100" s="75"/>
      <c r="D100" s="41" t="s">
        <v>154</v>
      </c>
      <c r="E100" s="59">
        <f>E101</f>
        <v>6445.2000000000007</v>
      </c>
      <c r="F100" s="60" t="e">
        <f>#REF!-E100</f>
        <v>#REF!</v>
      </c>
      <c r="G100" s="59">
        <f>G101</f>
        <v>5264.6</v>
      </c>
      <c r="H100" s="59">
        <f>H101</f>
        <v>5101.8</v>
      </c>
    </row>
    <row r="101" spans="1:8">
      <c r="A101" s="21" t="s">
        <v>200</v>
      </c>
      <c r="B101" s="75"/>
      <c r="C101" s="75"/>
      <c r="D101" s="41" t="s">
        <v>201</v>
      </c>
      <c r="E101" s="59">
        <f>'[1]прил 3-2023 '!G147</f>
        <v>6445.2000000000007</v>
      </c>
      <c r="F101" s="60" t="e">
        <f>#REF!-E101</f>
        <v>#REF!</v>
      </c>
      <c r="G101" s="59">
        <f>'прил 6-2025-2027 расходы '!I78</f>
        <v>5264.6</v>
      </c>
      <c r="H101" s="59">
        <f>'прил 6-2025-2027 расходы '!J78</f>
        <v>5101.8</v>
      </c>
    </row>
    <row r="102" spans="1:8" ht="25.5">
      <c r="A102" s="23" t="s">
        <v>302</v>
      </c>
      <c r="B102" s="75"/>
      <c r="C102" s="75"/>
      <c r="D102" s="41" t="s">
        <v>158</v>
      </c>
      <c r="E102" s="59">
        <f>E103</f>
        <v>448.2</v>
      </c>
      <c r="F102" s="60" t="e">
        <f>#REF!-E102</f>
        <v>#REF!</v>
      </c>
      <c r="G102" s="59">
        <f>G103</f>
        <v>27.5</v>
      </c>
      <c r="H102" s="59">
        <f>H103</f>
        <v>27.5</v>
      </c>
    </row>
    <row r="103" spans="1:8" ht="25.5">
      <c r="A103" s="11" t="s">
        <v>159</v>
      </c>
      <c r="B103" s="75"/>
      <c r="C103" s="75"/>
      <c r="D103" s="41" t="s">
        <v>160</v>
      </c>
      <c r="E103" s="59">
        <f>'[1]прил 3-2023 '!G150</f>
        <v>448.2</v>
      </c>
      <c r="F103" s="60" t="e">
        <f>#REF!-E103</f>
        <v>#REF!</v>
      </c>
      <c r="G103" s="59">
        <f>'прил 6-2025-2027 расходы '!I80</f>
        <v>27.5</v>
      </c>
      <c r="H103" s="59">
        <f>'прил 6-2025-2027 расходы '!J80</f>
        <v>27.5</v>
      </c>
    </row>
    <row r="104" spans="1:8">
      <c r="A104" s="68" t="s">
        <v>220</v>
      </c>
      <c r="B104" s="75"/>
      <c r="C104" s="67" t="s">
        <v>221</v>
      </c>
      <c r="D104" s="41"/>
      <c r="E104" s="59" t="e">
        <f>E107+E109+#REF!</f>
        <v>#REF!</v>
      </c>
      <c r="F104" s="60" t="e">
        <f>#REF!-E104</f>
        <v>#REF!</v>
      </c>
      <c r="G104" s="59">
        <f>G107+G109+G105</f>
        <v>1547.8</v>
      </c>
      <c r="H104" s="59">
        <f>H107+H109+H105</f>
        <v>1603.8</v>
      </c>
    </row>
    <row r="105" spans="1:8" ht="51">
      <c r="A105" s="18" t="s">
        <v>165</v>
      </c>
      <c r="B105" s="75"/>
      <c r="C105" s="75"/>
      <c r="D105" s="41" t="s">
        <v>154</v>
      </c>
      <c r="E105" s="59"/>
      <c r="F105" s="60"/>
      <c r="G105" s="59">
        <f>G106</f>
        <v>5</v>
      </c>
      <c r="H105" s="59">
        <f>H106</f>
        <v>5</v>
      </c>
    </row>
    <row r="106" spans="1:8">
      <c r="A106" s="21" t="s">
        <v>200</v>
      </c>
      <c r="B106" s="75"/>
      <c r="C106" s="75"/>
      <c r="D106" s="41" t="s">
        <v>201</v>
      </c>
      <c r="E106" s="59"/>
      <c r="F106" s="60"/>
      <c r="G106" s="59">
        <f>'прил 6-2025-2027 расходы '!I273</f>
        <v>5</v>
      </c>
      <c r="H106" s="59">
        <f>'прил 6-2025-2027 расходы '!J273</f>
        <v>5</v>
      </c>
    </row>
    <row r="107" spans="1:8" ht="25.5">
      <c r="A107" s="23" t="s">
        <v>302</v>
      </c>
      <c r="B107" s="75"/>
      <c r="C107" s="42"/>
      <c r="D107" s="41" t="s">
        <v>158</v>
      </c>
      <c r="E107" s="59">
        <f>E108</f>
        <v>4067</v>
      </c>
      <c r="F107" s="60" t="e">
        <f>#REF!-E107</f>
        <v>#REF!</v>
      </c>
      <c r="G107" s="59">
        <f>G108</f>
        <v>1234</v>
      </c>
      <c r="H107" s="59">
        <f>H108</f>
        <v>1290</v>
      </c>
    </row>
    <row r="108" spans="1:8" ht="25.5">
      <c r="A108" s="11" t="s">
        <v>159</v>
      </c>
      <c r="B108" s="75"/>
      <c r="C108" s="42"/>
      <c r="D108" s="41" t="s">
        <v>160</v>
      </c>
      <c r="E108" s="59">
        <f>SUM('[1]прил 3-2023 '!G137+'[1]прил 3-2023 '!G353+'[1]прил 3-2023 '!G509)</f>
        <v>4067</v>
      </c>
      <c r="F108" s="60" t="e">
        <f>#REF!-E108</f>
        <v>#REF!</v>
      </c>
      <c r="G108" s="59">
        <f>'прил 6-2025-2027 расходы '!I73+'прил 6-2025-2027 расходы '!I164+'прил 6-2025-2027 расходы '!I275</f>
        <v>1234</v>
      </c>
      <c r="H108" s="59">
        <f>'прил 6-2025-2027 расходы '!J73+'прил 6-2025-2027 расходы '!J164+'прил 6-2025-2027 расходы '!J275</f>
        <v>1290</v>
      </c>
    </row>
    <row r="109" spans="1:8">
      <c r="A109" s="23" t="s">
        <v>167</v>
      </c>
      <c r="B109" s="75"/>
      <c r="C109" s="42"/>
      <c r="D109" s="41" t="s">
        <v>168</v>
      </c>
      <c r="E109" s="59">
        <f>SUM(E110:E110)</f>
        <v>308.8</v>
      </c>
      <c r="F109" s="60" t="e">
        <f>#REF!-E109</f>
        <v>#REF!</v>
      </c>
      <c r="G109" s="59">
        <f>SUM(G110:G110)</f>
        <v>308.8</v>
      </c>
      <c r="H109" s="59">
        <f>SUM(H110:H110)</f>
        <v>308.8</v>
      </c>
    </row>
    <row r="110" spans="1:8">
      <c r="A110" s="22" t="s">
        <v>80</v>
      </c>
      <c r="B110" s="75"/>
      <c r="C110" s="42"/>
      <c r="D110" s="41" t="s">
        <v>222</v>
      </c>
      <c r="E110" s="59">
        <f>SUM('[1]прил 3-2023 '!G139+'[1]прил 3-2023 '!G604)</f>
        <v>308.8</v>
      </c>
      <c r="F110" s="60" t="e">
        <f>#REF!-E110</f>
        <v>#REF!</v>
      </c>
      <c r="G110" s="59">
        <f>'прил 6-2025-2027 расходы '!I75</f>
        <v>308.8</v>
      </c>
      <c r="H110" s="59">
        <f>'прил 6-2025-2027 расходы '!J75</f>
        <v>308.8</v>
      </c>
    </row>
    <row r="111" spans="1:8" s="5" customFormat="1" ht="18" customHeight="1">
      <c r="A111" s="17" t="s">
        <v>232</v>
      </c>
      <c r="B111" s="39" t="s">
        <v>100</v>
      </c>
      <c r="C111" s="39"/>
      <c r="D111" s="39"/>
      <c r="E111" s="60" t="e">
        <f>E112</f>
        <v>#REF!</v>
      </c>
      <c r="F111" s="60" t="e">
        <f>#REF!-E111</f>
        <v>#REF!</v>
      </c>
      <c r="G111" s="60">
        <f t="shared" ref="G111:H113" si="10">G112</f>
        <v>3203.8</v>
      </c>
      <c r="H111" s="60">
        <f t="shared" si="10"/>
        <v>3162.8</v>
      </c>
    </row>
    <row r="112" spans="1:8" ht="25.5">
      <c r="A112" s="23" t="s">
        <v>280</v>
      </c>
      <c r="B112" s="75" t="s">
        <v>279</v>
      </c>
      <c r="C112" s="41"/>
      <c r="D112" s="41"/>
      <c r="E112" s="59" t="e">
        <f>E113</f>
        <v>#REF!</v>
      </c>
      <c r="F112" s="60" t="e">
        <f>#REF!-E112</f>
        <v>#REF!</v>
      </c>
      <c r="G112" s="59">
        <f t="shared" si="10"/>
        <v>3203.8</v>
      </c>
      <c r="H112" s="59">
        <f t="shared" si="10"/>
        <v>3162.8</v>
      </c>
    </row>
    <row r="113" spans="1:8" ht="25.5">
      <c r="A113" s="18" t="s">
        <v>64</v>
      </c>
      <c r="B113" s="75"/>
      <c r="C113" s="44" t="s">
        <v>204</v>
      </c>
      <c r="D113" s="41"/>
      <c r="E113" s="59" t="e">
        <f>E114</f>
        <v>#REF!</v>
      </c>
      <c r="F113" s="60" t="e">
        <f>#REF!-E113</f>
        <v>#REF!</v>
      </c>
      <c r="G113" s="59">
        <f t="shared" si="10"/>
        <v>3203.8</v>
      </c>
      <c r="H113" s="59">
        <f t="shared" si="10"/>
        <v>3162.8</v>
      </c>
    </row>
    <row r="114" spans="1:8" ht="25.5">
      <c r="A114" s="11" t="s">
        <v>66</v>
      </c>
      <c r="B114" s="75"/>
      <c r="C114" s="44" t="s">
        <v>234</v>
      </c>
      <c r="D114" s="41"/>
      <c r="E114" s="59" t="e">
        <f>E115+#REF!</f>
        <v>#REF!</v>
      </c>
      <c r="F114" s="60" t="e">
        <f>#REF!-E114</f>
        <v>#REF!</v>
      </c>
      <c r="G114" s="59">
        <f>G115+G118</f>
        <v>3203.8</v>
      </c>
      <c r="H114" s="59">
        <f>H115+H118</f>
        <v>3162.8</v>
      </c>
    </row>
    <row r="115" spans="1:8" ht="29.25" customHeight="1">
      <c r="A115" s="11" t="s">
        <v>235</v>
      </c>
      <c r="B115" s="75"/>
      <c r="C115" s="47" t="s">
        <v>236</v>
      </c>
      <c r="D115" s="41"/>
      <c r="E115" s="59" t="e">
        <f>#REF!+#REF!+#REF!</f>
        <v>#REF!</v>
      </c>
      <c r="F115" s="60" t="e">
        <f>#REF!-E115</f>
        <v>#REF!</v>
      </c>
      <c r="G115" s="59">
        <f t="shared" ref="G115:H116" si="11">G116</f>
        <v>1975.7</v>
      </c>
      <c r="H115" s="59">
        <f t="shared" si="11"/>
        <v>1972.7</v>
      </c>
    </row>
    <row r="116" spans="1:8" ht="25.5">
      <c r="A116" s="14" t="s">
        <v>135</v>
      </c>
      <c r="B116" s="75"/>
      <c r="C116" s="41"/>
      <c r="D116" s="41" t="s">
        <v>53</v>
      </c>
      <c r="E116" s="59"/>
      <c r="F116" s="60"/>
      <c r="G116" s="59">
        <f t="shared" si="11"/>
        <v>1975.7</v>
      </c>
      <c r="H116" s="59">
        <f t="shared" si="11"/>
        <v>1972.7</v>
      </c>
    </row>
    <row r="117" spans="1:8">
      <c r="A117" s="14" t="s">
        <v>136</v>
      </c>
      <c r="B117" s="75"/>
      <c r="C117" s="41"/>
      <c r="D117" s="41" t="s">
        <v>137</v>
      </c>
      <c r="E117" s="59"/>
      <c r="F117" s="60"/>
      <c r="G117" s="59">
        <f>'прил 6-2025-2027 расходы '!I92</f>
        <v>1975.7</v>
      </c>
      <c r="H117" s="59">
        <f>'прил 6-2025-2027 расходы '!J92</f>
        <v>1972.7</v>
      </c>
    </row>
    <row r="118" spans="1:8" ht="31.5" customHeight="1">
      <c r="A118" s="14" t="s">
        <v>314</v>
      </c>
      <c r="B118" s="75"/>
      <c r="C118" s="41" t="s">
        <v>313</v>
      </c>
      <c r="D118" s="41"/>
      <c r="E118" s="59"/>
      <c r="F118" s="60"/>
      <c r="G118" s="59">
        <f t="shared" ref="G118:H119" si="12">G119</f>
        <v>1228.0999999999999</v>
      </c>
      <c r="H118" s="59">
        <f t="shared" si="12"/>
        <v>1190.0999999999999</v>
      </c>
    </row>
    <row r="119" spans="1:8" ht="25.5">
      <c r="A119" s="14" t="s">
        <v>135</v>
      </c>
      <c r="B119" s="75"/>
      <c r="C119" s="41"/>
      <c r="D119" s="41" t="s">
        <v>53</v>
      </c>
      <c r="E119" s="59"/>
      <c r="F119" s="60"/>
      <c r="G119" s="59">
        <f t="shared" si="12"/>
        <v>1228.0999999999999</v>
      </c>
      <c r="H119" s="59">
        <f t="shared" si="12"/>
        <v>1190.0999999999999</v>
      </c>
    </row>
    <row r="120" spans="1:8">
      <c r="A120" s="14" t="s">
        <v>136</v>
      </c>
      <c r="B120" s="75"/>
      <c r="C120" s="41"/>
      <c r="D120" s="41" t="s">
        <v>137</v>
      </c>
      <c r="E120" s="59"/>
      <c r="F120" s="60"/>
      <c r="G120" s="59">
        <f>'прил 6-2025-2027 расходы '!I95</f>
        <v>1228.0999999999999</v>
      </c>
      <c r="H120" s="59">
        <f>'прил 6-2025-2027 расходы '!J95</f>
        <v>1190.0999999999999</v>
      </c>
    </row>
    <row r="121" spans="1:8" s="5" customFormat="1">
      <c r="A121" s="24" t="s">
        <v>101</v>
      </c>
      <c r="B121" s="39" t="s">
        <v>102</v>
      </c>
      <c r="C121" s="39"/>
      <c r="D121" s="39"/>
      <c r="E121" s="60" t="e">
        <f>E122+E134+E139+#REF!</f>
        <v>#REF!</v>
      </c>
      <c r="F121" s="60" t="e">
        <f>#REF!-E121</f>
        <v>#REF!</v>
      </c>
      <c r="G121" s="60">
        <f>G122+G134+G139</f>
        <v>28879.1</v>
      </c>
      <c r="H121" s="60">
        <f>H122+H134+H139</f>
        <v>33725.800000000003</v>
      </c>
    </row>
    <row r="122" spans="1:8">
      <c r="A122" s="11" t="s">
        <v>171</v>
      </c>
      <c r="B122" s="75" t="s">
        <v>103</v>
      </c>
      <c r="C122" s="75"/>
      <c r="D122" s="75"/>
      <c r="E122" s="59" t="e">
        <f>E123+#REF!</f>
        <v>#REF!</v>
      </c>
      <c r="F122" s="60" t="e">
        <f>#REF!-E122</f>
        <v>#REF!</v>
      </c>
      <c r="G122" s="59">
        <f>G123</f>
        <v>1974.9</v>
      </c>
      <c r="H122" s="59">
        <f>H123</f>
        <v>1974.9</v>
      </c>
    </row>
    <row r="123" spans="1:8" ht="25.5">
      <c r="A123" s="23" t="s">
        <v>0</v>
      </c>
      <c r="B123" s="75"/>
      <c r="C123" s="67" t="s">
        <v>133</v>
      </c>
      <c r="D123" s="41"/>
      <c r="E123" s="59" t="e">
        <f>E124+#REF!</f>
        <v>#REF!</v>
      </c>
      <c r="F123" s="60" t="e">
        <f>#REF!-E123</f>
        <v>#REF!</v>
      </c>
      <c r="G123" s="59">
        <f t="shared" ref="G123:H123" si="13">G124+G131</f>
        <v>1974.9</v>
      </c>
      <c r="H123" s="59">
        <f t="shared" si="13"/>
        <v>1974.9</v>
      </c>
    </row>
    <row r="124" spans="1:8" ht="39" customHeight="1">
      <c r="A124" s="10" t="s">
        <v>740</v>
      </c>
      <c r="B124" s="75"/>
      <c r="C124" s="67" t="s">
        <v>134</v>
      </c>
      <c r="D124" s="41"/>
      <c r="E124" s="59">
        <f>E125+E127+E129</f>
        <v>1589</v>
      </c>
      <c r="F124" s="60" t="e">
        <f>#REF!-E124</f>
        <v>#REF!</v>
      </c>
      <c r="G124" s="59">
        <f>G125+G127+G129</f>
        <v>1877.9</v>
      </c>
      <c r="H124" s="59">
        <f>H125+H127+H129</f>
        <v>1877.9</v>
      </c>
    </row>
    <row r="125" spans="1:8" ht="51">
      <c r="A125" s="18" t="s">
        <v>165</v>
      </c>
      <c r="B125" s="75"/>
      <c r="C125" s="42"/>
      <c r="D125" s="41" t="s">
        <v>154</v>
      </c>
      <c r="E125" s="58">
        <f>E126</f>
        <v>1415</v>
      </c>
      <c r="F125" s="60" t="e">
        <f>#REF!-E125</f>
        <v>#REF!</v>
      </c>
      <c r="G125" s="58">
        <f>G126</f>
        <v>1695</v>
      </c>
      <c r="H125" s="58">
        <f>H126</f>
        <v>1695</v>
      </c>
    </row>
    <row r="126" spans="1:8" ht="25.5">
      <c r="A126" s="20" t="s">
        <v>155</v>
      </c>
      <c r="B126" s="75"/>
      <c r="C126" s="42"/>
      <c r="D126" s="41" t="s">
        <v>156</v>
      </c>
      <c r="E126" s="59">
        <f>SUM('[1]прил 3-2023 '!G609)</f>
        <v>1415</v>
      </c>
      <c r="F126" s="60" t="e">
        <f>#REF!-E126</f>
        <v>#REF!</v>
      </c>
      <c r="G126" s="59">
        <f>'прил 6-2025-2027 расходы '!I100</f>
        <v>1695</v>
      </c>
      <c r="H126" s="59">
        <f>'прил 6-2025-2027 расходы '!J100</f>
        <v>1695</v>
      </c>
    </row>
    <row r="127" spans="1:8" ht="25.5">
      <c r="A127" s="23" t="s">
        <v>302</v>
      </c>
      <c r="B127" s="75"/>
      <c r="C127" s="42"/>
      <c r="D127" s="41" t="s">
        <v>158</v>
      </c>
      <c r="E127" s="58">
        <f>E128</f>
        <v>172.8</v>
      </c>
      <c r="F127" s="60" t="e">
        <f>#REF!-E127</f>
        <v>#REF!</v>
      </c>
      <c r="G127" s="58">
        <f>G128</f>
        <v>181.7</v>
      </c>
      <c r="H127" s="58">
        <f>H128</f>
        <v>181.7</v>
      </c>
    </row>
    <row r="128" spans="1:8" ht="25.5">
      <c r="A128" s="11" t="s">
        <v>159</v>
      </c>
      <c r="B128" s="75"/>
      <c r="C128" s="42"/>
      <c r="D128" s="41" t="s">
        <v>160</v>
      </c>
      <c r="E128" s="59">
        <f>SUM('[1]прил 3-2023 '!G611)</f>
        <v>172.8</v>
      </c>
      <c r="F128" s="60" t="e">
        <f>#REF!-E128</f>
        <v>#REF!</v>
      </c>
      <c r="G128" s="59">
        <f>'прил 6-2025-2027 расходы '!I102</f>
        <v>181.7</v>
      </c>
      <c r="H128" s="59">
        <f>'прил 6-2025-2027 расходы '!J102</f>
        <v>181.7</v>
      </c>
    </row>
    <row r="129" spans="1:8">
      <c r="A129" s="23" t="s">
        <v>167</v>
      </c>
      <c r="B129" s="75"/>
      <c r="C129" s="42"/>
      <c r="D129" s="41" t="s">
        <v>168</v>
      </c>
      <c r="E129" s="58">
        <f>E130</f>
        <v>1.2</v>
      </c>
      <c r="F129" s="60" t="e">
        <f>#REF!-E129</f>
        <v>#REF!</v>
      </c>
      <c r="G129" s="58">
        <f>G130</f>
        <v>1.2</v>
      </c>
      <c r="H129" s="58">
        <f>H130</f>
        <v>1.2</v>
      </c>
    </row>
    <row r="130" spans="1:8">
      <c r="A130" s="11" t="s">
        <v>169</v>
      </c>
      <c r="B130" s="75"/>
      <c r="C130" s="42"/>
      <c r="D130" s="41" t="s">
        <v>192</v>
      </c>
      <c r="E130" s="59">
        <f>SUM('[1]прил 3-2023 '!G613)</f>
        <v>1.2</v>
      </c>
      <c r="F130" s="60" t="e">
        <f>#REF!-E130</f>
        <v>#REF!</v>
      </c>
      <c r="G130" s="59">
        <f>'прил 6-2025-2027 расходы '!I104</f>
        <v>1.2</v>
      </c>
      <c r="H130" s="59">
        <f>'прил 6-2025-2027 расходы '!J104</f>
        <v>1.2</v>
      </c>
    </row>
    <row r="131" spans="1:8" ht="89.25">
      <c r="A131" s="14" t="s">
        <v>739</v>
      </c>
      <c r="B131" s="111"/>
      <c r="C131" s="15" t="s">
        <v>328</v>
      </c>
      <c r="D131" s="4"/>
      <c r="E131" s="111"/>
      <c r="F131" s="60"/>
      <c r="G131" s="59">
        <f t="shared" ref="G131:H132" si="14">G132</f>
        <v>97</v>
      </c>
      <c r="H131" s="59">
        <f t="shared" si="14"/>
        <v>97</v>
      </c>
    </row>
    <row r="132" spans="1:8" ht="25.5">
      <c r="A132" s="2" t="s">
        <v>302</v>
      </c>
      <c r="B132" s="111"/>
      <c r="C132" s="111"/>
      <c r="D132" s="15" t="s">
        <v>158</v>
      </c>
      <c r="E132" s="111" t="s">
        <v>158</v>
      </c>
      <c r="F132" s="60"/>
      <c r="G132" s="59">
        <f t="shared" si="14"/>
        <v>97</v>
      </c>
      <c r="H132" s="59">
        <f t="shared" si="14"/>
        <v>97</v>
      </c>
    </row>
    <row r="133" spans="1:8" ht="25.5">
      <c r="A133" s="14" t="s">
        <v>159</v>
      </c>
      <c r="B133" s="111"/>
      <c r="C133" s="111"/>
      <c r="D133" s="15" t="s">
        <v>160</v>
      </c>
      <c r="E133" s="111" t="s">
        <v>160</v>
      </c>
      <c r="F133" s="60"/>
      <c r="G133" s="59">
        <f>'прил 6-2025-2027 расходы '!I107</f>
        <v>97</v>
      </c>
      <c r="H133" s="59">
        <f>'прил 6-2025-2027 расходы '!J107</f>
        <v>97</v>
      </c>
    </row>
    <row r="134" spans="1:8">
      <c r="A134" s="11" t="s">
        <v>104</v>
      </c>
      <c r="B134" s="75" t="s">
        <v>105</v>
      </c>
      <c r="C134" s="75"/>
      <c r="D134" s="75"/>
      <c r="E134" s="59">
        <f>E135</f>
        <v>9115.5</v>
      </c>
      <c r="F134" s="60" t="e">
        <f>#REF!-E134</f>
        <v>#REF!</v>
      </c>
      <c r="G134" s="59">
        <f t="shared" ref="G134:H137" si="15">G135</f>
        <v>10566.4</v>
      </c>
      <c r="H134" s="59">
        <f t="shared" si="15"/>
        <v>10566.4</v>
      </c>
    </row>
    <row r="135" spans="1:8" ht="38.25">
      <c r="A135" s="18" t="s">
        <v>1</v>
      </c>
      <c r="B135" s="44"/>
      <c r="C135" s="41" t="s">
        <v>175</v>
      </c>
      <c r="D135" s="41"/>
      <c r="E135" s="59">
        <f>E136</f>
        <v>9115.5</v>
      </c>
      <c r="F135" s="60" t="e">
        <f>#REF!-E135</f>
        <v>#REF!</v>
      </c>
      <c r="G135" s="59">
        <f t="shared" si="15"/>
        <v>10566.4</v>
      </c>
      <c r="H135" s="59">
        <f t="shared" si="15"/>
        <v>10566.4</v>
      </c>
    </row>
    <row r="136" spans="1:8" ht="25.5">
      <c r="A136" s="19" t="s">
        <v>176</v>
      </c>
      <c r="B136" s="44"/>
      <c r="C136" s="67" t="s">
        <v>177</v>
      </c>
      <c r="D136" s="41"/>
      <c r="E136" s="59">
        <f>E137</f>
        <v>9115.5</v>
      </c>
      <c r="F136" s="60" t="e">
        <f>#REF!-E136</f>
        <v>#REF!</v>
      </c>
      <c r="G136" s="59">
        <f t="shared" si="15"/>
        <v>10566.4</v>
      </c>
      <c r="H136" s="59">
        <f t="shared" si="15"/>
        <v>10566.4</v>
      </c>
    </row>
    <row r="137" spans="1:8">
      <c r="A137" s="23" t="s">
        <v>167</v>
      </c>
      <c r="B137" s="75"/>
      <c r="C137" s="69"/>
      <c r="D137" s="41" t="s">
        <v>168</v>
      </c>
      <c r="E137" s="59">
        <f>E138</f>
        <v>9115.5</v>
      </c>
      <c r="F137" s="60" t="e">
        <f>#REF!-E137</f>
        <v>#REF!</v>
      </c>
      <c r="G137" s="59">
        <f t="shared" si="15"/>
        <v>10566.4</v>
      </c>
      <c r="H137" s="59">
        <f t="shared" si="15"/>
        <v>10566.4</v>
      </c>
    </row>
    <row r="138" spans="1:8" ht="38.25">
      <c r="A138" s="21" t="s">
        <v>211</v>
      </c>
      <c r="B138" s="75"/>
      <c r="C138" s="41"/>
      <c r="D138" s="41" t="s">
        <v>212</v>
      </c>
      <c r="E138" s="59">
        <f>SUM('[1]прил 3-2023 '!G200)</f>
        <v>9115.5</v>
      </c>
      <c r="F138" s="60" t="e">
        <f>#REF!-E138</f>
        <v>#REF!</v>
      </c>
      <c r="G138" s="59">
        <f>'прил 6-2025-2027 расходы '!I112</f>
        <v>10566.4</v>
      </c>
      <c r="H138" s="59">
        <f>'прил 6-2025-2027 расходы '!J112</f>
        <v>10566.4</v>
      </c>
    </row>
    <row r="139" spans="1:8">
      <c r="A139" s="11" t="s">
        <v>43</v>
      </c>
      <c r="B139" s="75" t="s">
        <v>106</v>
      </c>
      <c r="C139" s="75"/>
      <c r="D139" s="75"/>
      <c r="E139" s="59" t="e">
        <f>E140</f>
        <v>#REF!</v>
      </c>
      <c r="F139" s="60" t="e">
        <f>#REF!-E139</f>
        <v>#REF!</v>
      </c>
      <c r="G139" s="59">
        <f>G140</f>
        <v>16337.8</v>
      </c>
      <c r="H139" s="59">
        <f>H140</f>
        <v>21184.5</v>
      </c>
    </row>
    <row r="140" spans="1:8" ht="38.25">
      <c r="A140" s="18" t="s">
        <v>1</v>
      </c>
      <c r="B140" s="75"/>
      <c r="C140" s="41" t="s">
        <v>175</v>
      </c>
      <c r="D140" s="75"/>
      <c r="E140" s="59" t="e">
        <f>E141+#REF!+#REF!</f>
        <v>#REF!</v>
      </c>
      <c r="F140" s="60" t="e">
        <f>#REF!-E140</f>
        <v>#REF!</v>
      </c>
      <c r="G140" s="59">
        <f>G141</f>
        <v>16337.8</v>
      </c>
      <c r="H140" s="59">
        <f>H141</f>
        <v>21184.5</v>
      </c>
    </row>
    <row r="141" spans="1:8" ht="36.75" customHeight="1">
      <c r="A141" s="18" t="s">
        <v>2</v>
      </c>
      <c r="B141" s="75"/>
      <c r="C141" s="8" t="s">
        <v>178</v>
      </c>
      <c r="D141" s="75"/>
      <c r="E141" s="59">
        <f>E142</f>
        <v>11490.4</v>
      </c>
      <c r="F141" s="60" t="e">
        <f>#REF!-E141</f>
        <v>#REF!</v>
      </c>
      <c r="G141" s="59">
        <f t="shared" ref="G141:H142" si="16">G142</f>
        <v>16337.8</v>
      </c>
      <c r="H141" s="59">
        <f t="shared" si="16"/>
        <v>21184.5</v>
      </c>
    </row>
    <row r="142" spans="1:8" ht="25.5">
      <c r="A142" s="23" t="s">
        <v>302</v>
      </c>
      <c r="B142" s="75"/>
      <c r="C142" s="75"/>
      <c r="D142" s="75" t="s">
        <v>158</v>
      </c>
      <c r="E142" s="59">
        <f>E143</f>
        <v>11490.4</v>
      </c>
      <c r="F142" s="60" t="e">
        <f>#REF!-E142</f>
        <v>#REF!</v>
      </c>
      <c r="G142" s="59">
        <f t="shared" si="16"/>
        <v>16337.8</v>
      </c>
      <c r="H142" s="59">
        <f t="shared" si="16"/>
        <v>21184.5</v>
      </c>
    </row>
    <row r="143" spans="1:8" ht="25.5">
      <c r="A143" s="11" t="s">
        <v>159</v>
      </c>
      <c r="B143" s="75"/>
      <c r="C143" s="75"/>
      <c r="D143" s="75" t="s">
        <v>160</v>
      </c>
      <c r="E143" s="59">
        <f>SUM('[1]прил 3-2023 '!G205)</f>
        <v>11490.4</v>
      </c>
      <c r="F143" s="60" t="e">
        <f>#REF!-E143</f>
        <v>#REF!</v>
      </c>
      <c r="G143" s="59">
        <f>'прил 6-2025-2027 расходы '!I117</f>
        <v>16337.8</v>
      </c>
      <c r="H143" s="59">
        <f>'прил 6-2025-2027 расходы '!J117</f>
        <v>21184.5</v>
      </c>
    </row>
    <row r="144" spans="1:8">
      <c r="A144" s="17" t="s">
        <v>755</v>
      </c>
      <c r="B144" s="75" t="s">
        <v>752</v>
      </c>
      <c r="C144" s="41"/>
      <c r="D144" s="41"/>
      <c r="E144" s="59"/>
      <c r="F144" s="60"/>
      <c r="G144" s="59">
        <f t="shared" ref="G144:H148" si="17">G145</f>
        <v>15</v>
      </c>
      <c r="H144" s="59">
        <f t="shared" si="17"/>
        <v>15</v>
      </c>
    </row>
    <row r="145" spans="1:8" ht="25.5">
      <c r="A145" s="18" t="s">
        <v>756</v>
      </c>
      <c r="B145" s="75" t="s">
        <v>757</v>
      </c>
      <c r="C145" s="41"/>
      <c r="D145" s="41"/>
      <c r="E145" s="59"/>
      <c r="F145" s="60"/>
      <c r="G145" s="59">
        <f t="shared" si="17"/>
        <v>15</v>
      </c>
      <c r="H145" s="59">
        <f t="shared" si="17"/>
        <v>15</v>
      </c>
    </row>
    <row r="146" spans="1:8" ht="51">
      <c r="A146" s="21" t="s">
        <v>758</v>
      </c>
      <c r="B146" s="75"/>
      <c r="C146" s="41" t="s">
        <v>753</v>
      </c>
      <c r="D146" s="41"/>
      <c r="E146" s="59"/>
      <c r="F146" s="60"/>
      <c r="G146" s="59">
        <f t="shared" si="17"/>
        <v>15</v>
      </c>
      <c r="H146" s="59">
        <f t="shared" si="17"/>
        <v>15</v>
      </c>
    </row>
    <row r="147" spans="1:8" ht="25.5">
      <c r="A147" s="21" t="s">
        <v>759</v>
      </c>
      <c r="B147" s="75"/>
      <c r="C147" s="41" t="s">
        <v>754</v>
      </c>
      <c r="D147" s="41"/>
      <c r="E147" s="59"/>
      <c r="F147" s="60"/>
      <c r="G147" s="59">
        <f t="shared" si="17"/>
        <v>15</v>
      </c>
      <c r="H147" s="59">
        <f t="shared" si="17"/>
        <v>15</v>
      </c>
    </row>
    <row r="148" spans="1:8" ht="25.5">
      <c r="A148" s="23" t="s">
        <v>302</v>
      </c>
      <c r="B148" s="75"/>
      <c r="C148" s="41"/>
      <c r="D148" s="41" t="s">
        <v>158</v>
      </c>
      <c r="E148" s="59"/>
      <c r="F148" s="60"/>
      <c r="G148" s="59">
        <f t="shared" si="17"/>
        <v>15</v>
      </c>
      <c r="H148" s="59">
        <f t="shared" si="17"/>
        <v>15</v>
      </c>
    </row>
    <row r="149" spans="1:8" ht="25.5">
      <c r="A149" s="11" t="s">
        <v>159</v>
      </c>
      <c r="B149" s="75"/>
      <c r="C149" s="41"/>
      <c r="D149" s="41" t="s">
        <v>160</v>
      </c>
      <c r="E149" s="59"/>
      <c r="F149" s="60"/>
      <c r="G149" s="59">
        <f>'прил 6-2025-2027 расходы '!I123</f>
        <v>15</v>
      </c>
      <c r="H149" s="59">
        <f>'прил 6-2025-2027 расходы '!J123</f>
        <v>15</v>
      </c>
    </row>
    <row r="150" spans="1:8" s="5" customFormat="1" ht="16.5" customHeight="1">
      <c r="A150" s="17" t="s">
        <v>27</v>
      </c>
      <c r="B150" s="39" t="s">
        <v>108</v>
      </c>
      <c r="C150" s="39"/>
      <c r="D150" s="39"/>
      <c r="E150" s="60" t="e">
        <f>E151+E160+E224+E236+E218</f>
        <v>#REF!</v>
      </c>
      <c r="F150" s="60" t="e">
        <f>#REF!-E150</f>
        <v>#REF!</v>
      </c>
      <c r="G150" s="60">
        <f>G151+G160+G224+G236+G218</f>
        <v>144981.79999999999</v>
      </c>
      <c r="H150" s="60">
        <f>H151+H160+H224+H236+H218</f>
        <v>146850.80000000002</v>
      </c>
    </row>
    <row r="151" spans="1:8" ht="15.75" customHeight="1">
      <c r="A151" s="11" t="s">
        <v>259</v>
      </c>
      <c r="B151" s="75" t="s">
        <v>109</v>
      </c>
      <c r="C151" s="75"/>
      <c r="D151" s="75"/>
      <c r="E151" s="59" t="e">
        <f>E152+#REF!</f>
        <v>#REF!</v>
      </c>
      <c r="F151" s="60" t="e">
        <f>#REF!-E151</f>
        <v>#REF!</v>
      </c>
      <c r="G151" s="59">
        <f>G152</f>
        <v>24683</v>
      </c>
      <c r="H151" s="59">
        <f>H152</f>
        <v>26707.3</v>
      </c>
    </row>
    <row r="152" spans="1:8" ht="25.5">
      <c r="A152" s="18" t="s">
        <v>5</v>
      </c>
      <c r="B152" s="75"/>
      <c r="C152" s="44" t="s">
        <v>260</v>
      </c>
      <c r="D152" s="75"/>
      <c r="E152" s="59" t="e">
        <f>E153</f>
        <v>#REF!</v>
      </c>
      <c r="F152" s="60" t="e">
        <f>#REF!-E152</f>
        <v>#REF!</v>
      </c>
      <c r="G152" s="59">
        <f>G153</f>
        <v>24683</v>
      </c>
      <c r="H152" s="59">
        <f>H153</f>
        <v>26707.3</v>
      </c>
    </row>
    <row r="153" spans="1:8" ht="25.5">
      <c r="A153" s="18" t="s">
        <v>261</v>
      </c>
      <c r="B153" s="75"/>
      <c r="C153" s="44" t="s">
        <v>262</v>
      </c>
      <c r="D153" s="75"/>
      <c r="E153" s="59" t="e">
        <f>E154+E157</f>
        <v>#REF!</v>
      </c>
      <c r="F153" s="60" t="e">
        <f>#REF!-E153</f>
        <v>#REF!</v>
      </c>
      <c r="G153" s="59">
        <f>G154+G157</f>
        <v>24683</v>
      </c>
      <c r="H153" s="59">
        <f>H154+H157</f>
        <v>26707.3</v>
      </c>
    </row>
    <row r="154" spans="1:8" ht="25.5">
      <c r="A154" s="18" t="s">
        <v>263</v>
      </c>
      <c r="B154" s="75"/>
      <c r="C154" s="8" t="s">
        <v>264</v>
      </c>
      <c r="D154" s="75"/>
      <c r="E154" s="59" t="e">
        <f>#REF!+#REF!+#REF!+E155</f>
        <v>#REF!</v>
      </c>
      <c r="F154" s="60" t="e">
        <f>#REF!-E154</f>
        <v>#REF!</v>
      </c>
      <c r="G154" s="59">
        <f>G155</f>
        <v>13647.1</v>
      </c>
      <c r="H154" s="59">
        <f>H155</f>
        <v>15671.4</v>
      </c>
    </row>
    <row r="155" spans="1:8" ht="25.5">
      <c r="A155" s="14" t="s">
        <v>135</v>
      </c>
      <c r="B155" s="75"/>
      <c r="C155" s="75"/>
      <c r="D155" s="41" t="s">
        <v>53</v>
      </c>
      <c r="E155" s="59">
        <f>SUM(E156)</f>
        <v>20955.5</v>
      </c>
      <c r="F155" s="60" t="e">
        <f>#REF!-E155</f>
        <v>#REF!</v>
      </c>
      <c r="G155" s="59">
        <f>SUM(G156)</f>
        <v>13647.1</v>
      </c>
      <c r="H155" s="59">
        <f>SUM(H156)</f>
        <v>15671.4</v>
      </c>
    </row>
    <row r="156" spans="1:8">
      <c r="A156" s="14" t="s">
        <v>136</v>
      </c>
      <c r="B156" s="75"/>
      <c r="C156" s="75"/>
      <c r="D156" s="41" t="s">
        <v>137</v>
      </c>
      <c r="E156" s="59">
        <f>SUM('[1]прил 3-2023 '!G398)</f>
        <v>20955.5</v>
      </c>
      <c r="F156" s="60" t="e">
        <f>#REF!-E156</f>
        <v>#REF!</v>
      </c>
      <c r="G156" s="59">
        <f>'прил 6-2025-2027 расходы '!I195</f>
        <v>13647.1</v>
      </c>
      <c r="H156" s="59">
        <f>'прил 6-2025-2027 расходы '!J195</f>
        <v>15671.4</v>
      </c>
    </row>
    <row r="157" spans="1:8" ht="26.25" customHeight="1">
      <c r="A157" s="18" t="s">
        <v>741</v>
      </c>
      <c r="B157" s="75"/>
      <c r="C157" s="8" t="s">
        <v>265</v>
      </c>
      <c r="D157" s="75"/>
      <c r="E157" s="59" t="e">
        <f>#REF!+E158</f>
        <v>#REF!</v>
      </c>
      <c r="F157" s="60" t="e">
        <f>#REF!-E157</f>
        <v>#REF!</v>
      </c>
      <c r="G157" s="59">
        <f>G158</f>
        <v>11035.9</v>
      </c>
      <c r="H157" s="59">
        <f>H158</f>
        <v>11035.9</v>
      </c>
    </row>
    <row r="158" spans="1:8" ht="25.5">
      <c r="A158" s="14" t="s">
        <v>135</v>
      </c>
      <c r="B158" s="75"/>
      <c r="C158" s="75"/>
      <c r="D158" s="41" t="s">
        <v>53</v>
      </c>
      <c r="E158" s="59">
        <f>SUM(E159)</f>
        <v>9552.7000000000007</v>
      </c>
      <c r="F158" s="60" t="e">
        <f>#REF!-E158</f>
        <v>#REF!</v>
      </c>
      <c r="G158" s="59">
        <f>SUM(G159)</f>
        <v>11035.9</v>
      </c>
      <c r="H158" s="59">
        <f>SUM(H159)</f>
        <v>11035.9</v>
      </c>
    </row>
    <row r="159" spans="1:8">
      <c r="A159" s="14" t="s">
        <v>136</v>
      </c>
      <c r="B159" s="75"/>
      <c r="C159" s="75"/>
      <c r="D159" s="41" t="s">
        <v>137</v>
      </c>
      <c r="E159" s="59">
        <f>SUM('[1]прил 3-2023 '!G406)</f>
        <v>9552.7000000000007</v>
      </c>
      <c r="F159" s="60" t="e">
        <f>#REF!-E159</f>
        <v>#REF!</v>
      </c>
      <c r="G159" s="59">
        <f>'прил 6-2025-2027 расходы '!I198</f>
        <v>11035.9</v>
      </c>
      <c r="H159" s="59">
        <f>'прил 6-2025-2027 расходы '!J198</f>
        <v>11035.9</v>
      </c>
    </row>
    <row r="160" spans="1:8">
      <c r="A160" s="11" t="s">
        <v>266</v>
      </c>
      <c r="B160" s="75" t="s">
        <v>110</v>
      </c>
      <c r="C160" s="75"/>
      <c r="D160" s="75"/>
      <c r="E160" s="59" t="e">
        <f>E161+#REF!+E214</f>
        <v>#REF!</v>
      </c>
      <c r="F160" s="60" t="e">
        <f>#REF!-E160</f>
        <v>#REF!</v>
      </c>
      <c r="G160" s="59">
        <f>G161+G214</f>
        <v>104028.69999999998</v>
      </c>
      <c r="H160" s="59">
        <f>H161+H214</f>
        <v>104109.4</v>
      </c>
    </row>
    <row r="161" spans="1:8" ht="25.5">
      <c r="A161" s="18" t="s">
        <v>5</v>
      </c>
      <c r="B161" s="75"/>
      <c r="C161" s="44" t="s">
        <v>260</v>
      </c>
      <c r="D161" s="41"/>
      <c r="E161" s="59" t="e">
        <f>E162+E192</f>
        <v>#REF!</v>
      </c>
      <c r="F161" s="60" t="e">
        <f>#REF!-E161</f>
        <v>#REF!</v>
      </c>
      <c r="G161" s="59">
        <f>G162+G192</f>
        <v>103555.29999999999</v>
      </c>
      <c r="H161" s="59">
        <f>H162+H192</f>
        <v>103636</v>
      </c>
    </row>
    <row r="162" spans="1:8">
      <c r="A162" s="22" t="s">
        <v>267</v>
      </c>
      <c r="B162" s="75"/>
      <c r="C162" s="44" t="s">
        <v>268</v>
      </c>
      <c r="D162" s="41"/>
      <c r="E162" s="59">
        <f>E163+E176+E183</f>
        <v>100544.9</v>
      </c>
      <c r="F162" s="60" t="e">
        <f>#REF!-E162</f>
        <v>#REF!</v>
      </c>
      <c r="G162" s="59">
        <f>G163+G176+G183+G189+G173</f>
        <v>97166.099999999991</v>
      </c>
      <c r="H162" s="59">
        <f>H163+H176+H183+H189+H173</f>
        <v>97392.7</v>
      </c>
    </row>
    <row r="163" spans="1:8" ht="38.25">
      <c r="A163" s="18" t="s">
        <v>269</v>
      </c>
      <c r="B163" s="75"/>
      <c r="C163" s="8" t="s">
        <v>270</v>
      </c>
      <c r="D163" s="41"/>
      <c r="E163" s="59">
        <f>E164+E166+E168+E171</f>
        <v>21336.6</v>
      </c>
      <c r="F163" s="60" t="e">
        <f>#REF!-E163</f>
        <v>#REF!</v>
      </c>
      <c r="G163" s="59">
        <f>G164+G166+G168+G171</f>
        <v>17658.5</v>
      </c>
      <c r="H163" s="59">
        <f>H164+H166+H168+H171</f>
        <v>17871.8</v>
      </c>
    </row>
    <row r="164" spans="1:8" ht="51">
      <c r="A164" s="18" t="s">
        <v>165</v>
      </c>
      <c r="B164" s="75"/>
      <c r="C164" s="45"/>
      <c r="D164" s="41" t="s">
        <v>154</v>
      </c>
      <c r="E164" s="59">
        <f>E165</f>
        <v>1997.4</v>
      </c>
      <c r="F164" s="60" t="e">
        <f>#REF!-E164</f>
        <v>#REF!</v>
      </c>
      <c r="G164" s="59">
        <f>G165</f>
        <v>3183.4</v>
      </c>
      <c r="H164" s="59">
        <f>H165</f>
        <v>3157.2</v>
      </c>
    </row>
    <row r="165" spans="1:8">
      <c r="A165" s="21" t="s">
        <v>200</v>
      </c>
      <c r="B165" s="75"/>
      <c r="C165" s="45"/>
      <c r="D165" s="41" t="s">
        <v>201</v>
      </c>
      <c r="E165" s="59">
        <f>SUM('[1]прил 3-2023 '!G418)</f>
        <v>1997.4</v>
      </c>
      <c r="F165" s="60" t="e">
        <f>#REF!-E165</f>
        <v>#REF!</v>
      </c>
      <c r="G165" s="59">
        <f>'прил 6-2025-2027 расходы '!I204</f>
        <v>3183.4</v>
      </c>
      <c r="H165" s="59">
        <f>'прил 6-2025-2027 расходы '!J204</f>
        <v>3157.2</v>
      </c>
    </row>
    <row r="166" spans="1:8" ht="25.5">
      <c r="A166" s="23" t="s">
        <v>302</v>
      </c>
      <c r="B166" s="75"/>
      <c r="C166" s="45"/>
      <c r="D166" s="41" t="s">
        <v>158</v>
      </c>
      <c r="E166" s="59">
        <f>E167</f>
        <v>2199.6999999999998</v>
      </c>
      <c r="F166" s="60" t="e">
        <f>#REF!-E166</f>
        <v>#REF!</v>
      </c>
      <c r="G166" s="59">
        <f>G167</f>
        <v>223.3</v>
      </c>
      <c r="H166" s="59">
        <f>H167</f>
        <v>223.3</v>
      </c>
    </row>
    <row r="167" spans="1:8" ht="25.5">
      <c r="A167" s="11" t="s">
        <v>159</v>
      </c>
      <c r="B167" s="75"/>
      <c r="C167" s="45"/>
      <c r="D167" s="41" t="s">
        <v>160</v>
      </c>
      <c r="E167" s="59">
        <f>SUM('[1]прил 3-2023 '!G420)</f>
        <v>2199.6999999999998</v>
      </c>
      <c r="F167" s="60" t="e">
        <f>#REF!-E167</f>
        <v>#REF!</v>
      </c>
      <c r="G167" s="59">
        <f>'прил 6-2025-2027 расходы '!I206</f>
        <v>223.3</v>
      </c>
      <c r="H167" s="59">
        <f>'прил 6-2025-2027 расходы '!J206</f>
        <v>223.3</v>
      </c>
    </row>
    <row r="168" spans="1:8">
      <c r="A168" s="23" t="s">
        <v>167</v>
      </c>
      <c r="B168" s="75"/>
      <c r="C168" s="45"/>
      <c r="D168" s="41" t="s">
        <v>168</v>
      </c>
      <c r="E168" s="59">
        <f>E170+E169</f>
        <v>218.5</v>
      </c>
      <c r="F168" s="60" t="e">
        <f>#REF!-E168</f>
        <v>#REF!</v>
      </c>
      <c r="G168" s="59">
        <f>G170+G169</f>
        <v>122</v>
      </c>
      <c r="H168" s="59">
        <f>H170+H169</f>
        <v>122</v>
      </c>
    </row>
    <row r="169" spans="1:8">
      <c r="A169" s="29" t="s">
        <v>80</v>
      </c>
      <c r="B169" s="75"/>
      <c r="C169" s="45"/>
      <c r="D169" s="41" t="s">
        <v>222</v>
      </c>
      <c r="E169" s="59">
        <f>SUM('[1]прил 3-2023 '!G422)</f>
        <v>70</v>
      </c>
      <c r="F169" s="60" t="e">
        <f>#REF!-E169</f>
        <v>#REF!</v>
      </c>
      <c r="G169" s="59">
        <f>'прил 6-2025-2027 расходы '!I208</f>
        <v>60.5</v>
      </c>
      <c r="H169" s="59">
        <f>'прил 6-2025-2027 расходы '!J208</f>
        <v>60.5</v>
      </c>
    </row>
    <row r="170" spans="1:8">
      <c r="A170" s="11" t="s">
        <v>169</v>
      </c>
      <c r="B170" s="75"/>
      <c r="C170" s="45"/>
      <c r="D170" s="41" t="s">
        <v>192</v>
      </c>
      <c r="E170" s="59">
        <f>SUM('[1]прил 3-2023 '!G423)</f>
        <v>148.5</v>
      </c>
      <c r="F170" s="60" t="e">
        <f>#REF!-E170</f>
        <v>#REF!</v>
      </c>
      <c r="G170" s="59">
        <f>'прил 6-2025-2027 расходы '!I209</f>
        <v>61.5</v>
      </c>
      <c r="H170" s="59">
        <f>'прил 6-2025-2027 расходы '!J209</f>
        <v>61.5</v>
      </c>
    </row>
    <row r="171" spans="1:8" ht="25.5">
      <c r="A171" s="14" t="s">
        <v>135</v>
      </c>
      <c r="B171" s="75"/>
      <c r="C171" s="45"/>
      <c r="D171" s="41" t="s">
        <v>53</v>
      </c>
      <c r="E171" s="59">
        <f>SUM(E172)</f>
        <v>16921</v>
      </c>
      <c r="F171" s="60" t="e">
        <f>#REF!-E171</f>
        <v>#REF!</v>
      </c>
      <c r="G171" s="59">
        <f>SUM(G172)</f>
        <v>14129.8</v>
      </c>
      <c r="H171" s="59">
        <f>SUM(H172)</f>
        <v>14369.3</v>
      </c>
    </row>
    <row r="172" spans="1:8">
      <c r="A172" s="14" t="s">
        <v>136</v>
      </c>
      <c r="B172" s="75"/>
      <c r="C172" s="45"/>
      <c r="D172" s="41" t="s">
        <v>137</v>
      </c>
      <c r="E172" s="59">
        <f>SUM('[1]прил 3-2023 '!G425)</f>
        <v>16921</v>
      </c>
      <c r="F172" s="60" t="e">
        <f>#REF!-E172</f>
        <v>#REF!</v>
      </c>
      <c r="G172" s="59">
        <f>'прил 6-2025-2027 расходы '!I211</f>
        <v>14129.8</v>
      </c>
      <c r="H172" s="59">
        <f>'прил 6-2025-2027 расходы '!J211</f>
        <v>14369.3</v>
      </c>
    </row>
    <row r="173" spans="1:8" ht="51">
      <c r="A173" s="14" t="s">
        <v>790</v>
      </c>
      <c r="B173" s="75"/>
      <c r="C173" s="50" t="s">
        <v>785</v>
      </c>
      <c r="D173" s="362"/>
      <c r="E173" s="59"/>
      <c r="F173" s="60"/>
      <c r="G173" s="59">
        <f>G174</f>
        <v>234.4</v>
      </c>
      <c r="H173" s="59">
        <f>H174</f>
        <v>234.4</v>
      </c>
    </row>
    <row r="174" spans="1:8" ht="25.5">
      <c r="A174" s="14" t="s">
        <v>135</v>
      </c>
      <c r="B174" s="75"/>
      <c r="C174" s="50" t="s">
        <v>785</v>
      </c>
      <c r="D174" s="362" t="s">
        <v>53</v>
      </c>
      <c r="E174" s="59"/>
      <c r="F174" s="60"/>
      <c r="G174" s="59">
        <f>G175</f>
        <v>234.4</v>
      </c>
      <c r="H174" s="59">
        <f>H175</f>
        <v>234.4</v>
      </c>
    </row>
    <row r="175" spans="1:8">
      <c r="A175" s="14" t="s">
        <v>136</v>
      </c>
      <c r="B175" s="75"/>
      <c r="C175" s="50" t="s">
        <v>785</v>
      </c>
      <c r="D175" s="362" t="s">
        <v>137</v>
      </c>
      <c r="E175" s="59"/>
      <c r="F175" s="60"/>
      <c r="G175" s="59">
        <f>'прил 6-2025-2027 расходы '!I221</f>
        <v>234.4</v>
      </c>
      <c r="H175" s="59">
        <f>'прил 6-2025-2027 расходы '!J221</f>
        <v>234.4</v>
      </c>
    </row>
    <row r="176" spans="1:8" ht="38.25">
      <c r="A176" s="20" t="s">
        <v>742</v>
      </c>
      <c r="B176" s="75"/>
      <c r="C176" s="44" t="s">
        <v>271</v>
      </c>
      <c r="D176" s="41"/>
      <c r="E176" s="59">
        <f>E177+E179+E181</f>
        <v>74385.899999999994</v>
      </c>
      <c r="F176" s="60" t="e">
        <f>#REF!-E176</f>
        <v>#REF!</v>
      </c>
      <c r="G176" s="59">
        <f>G177+G179+G181</f>
        <v>70868.2</v>
      </c>
      <c r="H176" s="59">
        <f>H177+H179+H181</f>
        <v>70868.2</v>
      </c>
    </row>
    <row r="177" spans="1:8" ht="51">
      <c r="A177" s="18" t="s">
        <v>165</v>
      </c>
      <c r="B177" s="75"/>
      <c r="C177" s="47"/>
      <c r="D177" s="41" t="s">
        <v>154</v>
      </c>
      <c r="E177" s="59">
        <f>E178</f>
        <v>11064.4</v>
      </c>
      <c r="F177" s="60" t="e">
        <f>#REF!-E177</f>
        <v>#REF!</v>
      </c>
      <c r="G177" s="59">
        <f>G178</f>
        <v>8814.5</v>
      </c>
      <c r="H177" s="59">
        <f>H178</f>
        <v>8814.5</v>
      </c>
    </row>
    <row r="178" spans="1:8">
      <c r="A178" s="21" t="s">
        <v>200</v>
      </c>
      <c r="B178" s="75"/>
      <c r="C178" s="47"/>
      <c r="D178" s="41" t="s">
        <v>201</v>
      </c>
      <c r="E178" s="59">
        <f>SUM('[1]прил 3-2023 '!G430)</f>
        <v>11064.4</v>
      </c>
      <c r="F178" s="60" t="e">
        <f>#REF!-E178</f>
        <v>#REF!</v>
      </c>
      <c r="G178" s="59">
        <f>'прил 6-2025-2027 расходы '!I214</f>
        <v>8814.5</v>
      </c>
      <c r="H178" s="59">
        <f>'прил 6-2025-2027 расходы '!J214</f>
        <v>8814.5</v>
      </c>
    </row>
    <row r="179" spans="1:8" ht="25.5">
      <c r="A179" s="23" t="s">
        <v>302</v>
      </c>
      <c r="B179" s="75"/>
      <c r="C179" s="47"/>
      <c r="D179" s="41" t="s">
        <v>158</v>
      </c>
      <c r="E179" s="59">
        <f>E180</f>
        <v>446.5</v>
      </c>
      <c r="F179" s="60" t="e">
        <f>#REF!-E179</f>
        <v>#REF!</v>
      </c>
      <c r="G179" s="59">
        <f>G180</f>
        <v>49.6</v>
      </c>
      <c r="H179" s="59">
        <f>H180</f>
        <v>49.6</v>
      </c>
    </row>
    <row r="180" spans="1:8" ht="25.5">
      <c r="A180" s="11" t="s">
        <v>159</v>
      </c>
      <c r="B180" s="75"/>
      <c r="C180" s="47"/>
      <c r="D180" s="41" t="s">
        <v>160</v>
      </c>
      <c r="E180" s="59">
        <f>SUM('[1]прил 3-2023 '!G432)</f>
        <v>446.5</v>
      </c>
      <c r="F180" s="60" t="e">
        <f>#REF!-E180</f>
        <v>#REF!</v>
      </c>
      <c r="G180" s="59">
        <f>'прил 6-2025-2027 расходы '!I216</f>
        <v>49.6</v>
      </c>
      <c r="H180" s="59">
        <f>'прил 6-2025-2027 расходы '!J216</f>
        <v>49.6</v>
      </c>
    </row>
    <row r="181" spans="1:8" ht="25.5">
      <c r="A181" s="14" t="s">
        <v>135</v>
      </c>
      <c r="B181" s="75"/>
      <c r="C181" s="47"/>
      <c r="D181" s="41" t="s">
        <v>53</v>
      </c>
      <c r="E181" s="59">
        <f>SUM(E182)</f>
        <v>62875</v>
      </c>
      <c r="F181" s="60" t="e">
        <f>#REF!-E181</f>
        <v>#REF!</v>
      </c>
      <c r="G181" s="59">
        <f>SUM(G182)</f>
        <v>62004.1</v>
      </c>
      <c r="H181" s="59">
        <f>SUM(H182)</f>
        <v>62004.1</v>
      </c>
    </row>
    <row r="182" spans="1:8">
      <c r="A182" s="14" t="s">
        <v>136</v>
      </c>
      <c r="B182" s="75"/>
      <c r="C182" s="47"/>
      <c r="D182" s="41" t="s">
        <v>137</v>
      </c>
      <c r="E182" s="59">
        <f>SUM('[1]прил 3-2023 '!G434)</f>
        <v>62875</v>
      </c>
      <c r="F182" s="60" t="e">
        <f>#REF!-E182</f>
        <v>#REF!</v>
      </c>
      <c r="G182" s="59">
        <f>'прил 6-2025-2027 расходы '!I218</f>
        <v>62004.1</v>
      </c>
      <c r="H182" s="59">
        <f>'прил 6-2025-2027 расходы '!J218</f>
        <v>62004.1</v>
      </c>
    </row>
    <row r="183" spans="1:8" ht="120.75" customHeight="1">
      <c r="A183" s="29" t="s">
        <v>743</v>
      </c>
      <c r="B183" s="75"/>
      <c r="C183" s="9" t="s">
        <v>31</v>
      </c>
      <c r="D183" s="41"/>
      <c r="E183" s="59">
        <f>E184+E186</f>
        <v>4822.3999999999996</v>
      </c>
      <c r="F183" s="60" t="e">
        <f>#REF!-E183</f>
        <v>#REF!</v>
      </c>
      <c r="G183" s="59">
        <f>G184+G186</f>
        <v>7655.8</v>
      </c>
      <c r="H183" s="59">
        <f>H184+H186</f>
        <v>7655.8</v>
      </c>
    </row>
    <row r="184" spans="1:8" ht="51">
      <c r="A184" s="366" t="s">
        <v>165</v>
      </c>
      <c r="B184" s="75"/>
      <c r="C184" s="8"/>
      <c r="D184" s="41" t="s">
        <v>154</v>
      </c>
      <c r="E184" s="59">
        <f>E185</f>
        <v>710.9</v>
      </c>
      <c r="F184" s="60" t="e">
        <f>#REF!-E184</f>
        <v>#REF!</v>
      </c>
      <c r="G184" s="59">
        <f>G185</f>
        <v>612.1</v>
      </c>
      <c r="H184" s="59">
        <f>H185</f>
        <v>612.1</v>
      </c>
    </row>
    <row r="185" spans="1:8">
      <c r="A185" s="10" t="s">
        <v>200</v>
      </c>
      <c r="B185" s="75"/>
      <c r="C185" s="8"/>
      <c r="D185" s="41" t="s">
        <v>201</v>
      </c>
      <c r="E185" s="59">
        <f>SUM('[1]прил 3-2023 '!G437)</f>
        <v>710.9</v>
      </c>
      <c r="F185" s="60" t="e">
        <f>#REF!-E185</f>
        <v>#REF!</v>
      </c>
      <c r="G185" s="59">
        <f>'прил 6-2025-2027 расходы '!I224</f>
        <v>612.1</v>
      </c>
      <c r="H185" s="59">
        <f>'прил 6-2025-2027 расходы '!J224</f>
        <v>612.1</v>
      </c>
    </row>
    <row r="186" spans="1:8" ht="25.5">
      <c r="A186" s="14" t="s">
        <v>135</v>
      </c>
      <c r="B186" s="75"/>
      <c r="C186" s="8"/>
      <c r="D186" s="41" t="s">
        <v>53</v>
      </c>
      <c r="E186" s="59">
        <f>SUM(E187)</f>
        <v>4111.5</v>
      </c>
      <c r="F186" s="60" t="e">
        <f>#REF!-E186</f>
        <v>#REF!</v>
      </c>
      <c r="G186" s="59">
        <f>SUM(G187)</f>
        <v>7043.7</v>
      </c>
      <c r="H186" s="59">
        <f>SUM(H187)</f>
        <v>7043.7</v>
      </c>
    </row>
    <row r="187" spans="1:8" ht="21" customHeight="1">
      <c r="A187" s="14" t="s">
        <v>136</v>
      </c>
      <c r="B187" s="75"/>
      <c r="C187" s="8"/>
      <c r="D187" s="41" t="s">
        <v>137</v>
      </c>
      <c r="E187" s="59">
        <f>SUM('[1]прил 3-2023 '!G439)</f>
        <v>4111.5</v>
      </c>
      <c r="F187" s="60" t="e">
        <f>#REF!-E187</f>
        <v>#REF!</v>
      </c>
      <c r="G187" s="59">
        <f>'прил 6-2025-2027 расходы '!I226</f>
        <v>7043.7</v>
      </c>
      <c r="H187" s="59">
        <f>'прил 6-2025-2027 расходы '!J226</f>
        <v>7043.7</v>
      </c>
    </row>
    <row r="188" spans="1:8" s="95" customFormat="1" ht="25.5">
      <c r="A188" s="14" t="s">
        <v>318</v>
      </c>
      <c r="B188" s="75"/>
      <c r="C188" s="9" t="s">
        <v>316</v>
      </c>
      <c r="D188" s="41"/>
      <c r="E188" s="59"/>
      <c r="F188" s="60"/>
      <c r="G188" s="59">
        <f t="shared" ref="G188:H190" si="18">G189</f>
        <v>749.2</v>
      </c>
      <c r="H188" s="59">
        <f t="shared" si="18"/>
        <v>762.5</v>
      </c>
    </row>
    <row r="189" spans="1:8" ht="63.75">
      <c r="A189" s="14" t="s">
        <v>744</v>
      </c>
      <c r="B189" s="75"/>
      <c r="C189" s="9" t="s">
        <v>306</v>
      </c>
      <c r="D189" s="41"/>
      <c r="E189" s="59"/>
      <c r="F189" s="60" t="e">
        <f>#REF!-E189</f>
        <v>#REF!</v>
      </c>
      <c r="G189" s="59">
        <f t="shared" si="18"/>
        <v>749.2</v>
      </c>
      <c r="H189" s="59">
        <f t="shared" si="18"/>
        <v>762.5</v>
      </c>
    </row>
    <row r="190" spans="1:8" ht="25.5">
      <c r="A190" s="14" t="s">
        <v>135</v>
      </c>
      <c r="B190" s="75"/>
      <c r="C190" s="8"/>
      <c r="D190" s="41" t="s">
        <v>53</v>
      </c>
      <c r="E190" s="59"/>
      <c r="F190" s="60" t="e">
        <f>#REF!-E190</f>
        <v>#REF!</v>
      </c>
      <c r="G190" s="59">
        <f t="shared" si="18"/>
        <v>749.2</v>
      </c>
      <c r="H190" s="59">
        <f t="shared" si="18"/>
        <v>762.5</v>
      </c>
    </row>
    <row r="191" spans="1:8">
      <c r="A191" s="14" t="s">
        <v>136</v>
      </c>
      <c r="B191" s="75"/>
      <c r="C191" s="8"/>
      <c r="D191" s="41" t="s">
        <v>137</v>
      </c>
      <c r="E191" s="59"/>
      <c r="F191" s="60" t="e">
        <f>#REF!-E191</f>
        <v>#REF!</v>
      </c>
      <c r="G191" s="59">
        <f>'прил 6-2025-2027 расходы '!I229</f>
        <v>749.2</v>
      </c>
      <c r="H191" s="59">
        <f>'прил 6-2025-2027 расходы '!J229</f>
        <v>762.5</v>
      </c>
    </row>
    <row r="192" spans="1:8" ht="25.5">
      <c r="A192" s="20" t="s">
        <v>272</v>
      </c>
      <c r="B192" s="75"/>
      <c r="C192" s="44" t="s">
        <v>273</v>
      </c>
      <c r="D192" s="41"/>
      <c r="E192" s="59" t="e">
        <f>E193+#REF!+E196+E199+E204+#REF!</f>
        <v>#REF!</v>
      </c>
      <c r="F192" s="60" t="e">
        <f>#REF!-E192</f>
        <v>#REF!</v>
      </c>
      <c r="G192" s="59">
        <f>G193+G196+G199+G204+G209</f>
        <v>6389.2</v>
      </c>
      <c r="H192" s="59">
        <f>H193+H196+H199+H204+H209</f>
        <v>6243.3</v>
      </c>
    </row>
    <row r="193" spans="1:8" ht="38.25">
      <c r="A193" s="20" t="s">
        <v>274</v>
      </c>
      <c r="B193" s="75"/>
      <c r="C193" s="44" t="s">
        <v>275</v>
      </c>
      <c r="D193" s="41"/>
      <c r="E193" s="59">
        <f>E194</f>
        <v>457.3</v>
      </c>
      <c r="F193" s="60" t="e">
        <f>#REF!-E193</f>
        <v>#REF!</v>
      </c>
      <c r="G193" s="59">
        <f>G194</f>
        <v>391.8</v>
      </c>
      <c r="H193" s="59">
        <f>H194</f>
        <v>391.8</v>
      </c>
    </row>
    <row r="194" spans="1:8" ht="25.5">
      <c r="A194" s="14" t="s">
        <v>135</v>
      </c>
      <c r="B194" s="75"/>
      <c r="C194" s="47"/>
      <c r="D194" s="41" t="s">
        <v>53</v>
      </c>
      <c r="E194" s="59">
        <f>SUM(E195)</f>
        <v>457.3</v>
      </c>
      <c r="F194" s="60" t="e">
        <f>#REF!-E194</f>
        <v>#REF!</v>
      </c>
      <c r="G194" s="59">
        <f>SUM(G195)</f>
        <v>391.8</v>
      </c>
      <c r="H194" s="59">
        <f>SUM(H195)</f>
        <v>391.8</v>
      </c>
    </row>
    <row r="195" spans="1:8">
      <c r="A195" s="14" t="s">
        <v>136</v>
      </c>
      <c r="B195" s="75"/>
      <c r="C195" s="47"/>
      <c r="D195" s="41" t="s">
        <v>137</v>
      </c>
      <c r="E195" s="59">
        <f>SUM('[1]прил 3-2023 '!G448)</f>
        <v>457.3</v>
      </c>
      <c r="F195" s="60" t="e">
        <f>#REF!-E195</f>
        <v>#REF!</v>
      </c>
      <c r="G195" s="59">
        <f>'прил 6-2025-2027 расходы '!I233</f>
        <v>391.8</v>
      </c>
      <c r="H195" s="59">
        <f>'прил 6-2025-2027 расходы '!J233</f>
        <v>391.8</v>
      </c>
    </row>
    <row r="196" spans="1:8" ht="28.5" customHeight="1">
      <c r="A196" s="20" t="s">
        <v>36</v>
      </c>
      <c r="B196" s="75"/>
      <c r="C196" s="8" t="s">
        <v>276</v>
      </c>
      <c r="D196" s="41"/>
      <c r="E196" s="59" t="e">
        <f>#REF!+E197</f>
        <v>#REF!</v>
      </c>
      <c r="F196" s="60" t="e">
        <f>#REF!-E196</f>
        <v>#REF!</v>
      </c>
      <c r="G196" s="59">
        <f>G197</f>
        <v>200.9</v>
      </c>
      <c r="H196" s="59">
        <f>H197</f>
        <v>200.9</v>
      </c>
    </row>
    <row r="197" spans="1:8" ht="25.5">
      <c r="A197" s="14" t="s">
        <v>135</v>
      </c>
      <c r="B197" s="75"/>
      <c r="C197" s="45"/>
      <c r="D197" s="41" t="s">
        <v>53</v>
      </c>
      <c r="E197" s="59">
        <f>SUM(E198)</f>
        <v>234.6</v>
      </c>
      <c r="F197" s="60" t="e">
        <f>#REF!-E197</f>
        <v>#REF!</v>
      </c>
      <c r="G197" s="59">
        <f>SUM(G198)</f>
        <v>200.9</v>
      </c>
      <c r="H197" s="59">
        <f>SUM(H198)</f>
        <v>200.9</v>
      </c>
    </row>
    <row r="198" spans="1:8">
      <c r="A198" s="14" t="s">
        <v>136</v>
      </c>
      <c r="B198" s="75"/>
      <c r="C198" s="45"/>
      <c r="D198" s="41" t="s">
        <v>137</v>
      </c>
      <c r="E198" s="59">
        <f>SUM('[1]прил 3-2023 '!G453)</f>
        <v>234.6</v>
      </c>
      <c r="F198" s="60" t="e">
        <f>#REF!-E198</f>
        <v>#REF!</v>
      </c>
      <c r="G198" s="59">
        <f>'прил 6-2025-2027 расходы '!I236</f>
        <v>200.9</v>
      </c>
      <c r="H198" s="59">
        <f>'прил 6-2025-2027 расходы '!J236</f>
        <v>200.9</v>
      </c>
    </row>
    <row r="199" spans="1:8" ht="63.75">
      <c r="A199" s="14" t="s">
        <v>746</v>
      </c>
      <c r="B199" s="75"/>
      <c r="C199" s="9" t="s">
        <v>32</v>
      </c>
      <c r="D199" s="41"/>
      <c r="E199" s="59">
        <f>E200+E202</f>
        <v>3719.1000000000004</v>
      </c>
      <c r="F199" s="60" t="e">
        <f>#REF!-E199</f>
        <v>#REF!</v>
      </c>
      <c r="G199" s="59">
        <f>G200+G202</f>
        <v>3715.1000000000004</v>
      </c>
      <c r="H199" s="59">
        <f>H200+H202</f>
        <v>3569.2000000000003</v>
      </c>
    </row>
    <row r="200" spans="1:8" ht="25.5">
      <c r="A200" s="23" t="s">
        <v>302</v>
      </c>
      <c r="B200" s="75"/>
      <c r="C200" s="45"/>
      <c r="D200" s="41" t="s">
        <v>158</v>
      </c>
      <c r="E200" s="59">
        <f>E201</f>
        <v>174.3</v>
      </c>
      <c r="F200" s="60" t="e">
        <f>#REF!-E200</f>
        <v>#REF!</v>
      </c>
      <c r="G200" s="59">
        <f>G201</f>
        <v>105.3</v>
      </c>
      <c r="H200" s="59">
        <f>H201</f>
        <v>105.3</v>
      </c>
    </row>
    <row r="201" spans="1:8" ht="25.5">
      <c r="A201" s="11" t="s">
        <v>159</v>
      </c>
      <c r="B201" s="75"/>
      <c r="C201" s="45"/>
      <c r="D201" s="41" t="s">
        <v>160</v>
      </c>
      <c r="E201" s="59">
        <f>SUM('[1]прил 3-2023 '!G456)</f>
        <v>174.3</v>
      </c>
      <c r="F201" s="60" t="e">
        <f>#REF!-E201</f>
        <v>#REF!</v>
      </c>
      <c r="G201" s="59">
        <f>'прил 6-2025-2027 расходы '!I239</f>
        <v>105.3</v>
      </c>
      <c r="H201" s="59">
        <f>'прил 6-2025-2027 расходы '!J239</f>
        <v>105.3</v>
      </c>
    </row>
    <row r="202" spans="1:8" ht="25.5">
      <c r="A202" s="14" t="s">
        <v>135</v>
      </c>
      <c r="B202" s="75"/>
      <c r="C202" s="45"/>
      <c r="D202" s="41" t="s">
        <v>53</v>
      </c>
      <c r="E202" s="59">
        <f>SUM(E203)</f>
        <v>3544.8</v>
      </c>
      <c r="F202" s="60" t="e">
        <f>#REF!-E202</f>
        <v>#REF!</v>
      </c>
      <c r="G202" s="59">
        <f>SUM(G203)</f>
        <v>3609.8</v>
      </c>
      <c r="H202" s="59">
        <f>SUM(H203)</f>
        <v>3463.9</v>
      </c>
    </row>
    <row r="203" spans="1:8">
      <c r="A203" s="14" t="s">
        <v>136</v>
      </c>
      <c r="B203" s="75"/>
      <c r="C203" s="45"/>
      <c r="D203" s="41" t="s">
        <v>137</v>
      </c>
      <c r="E203" s="59">
        <f>SUM('[1]прил 3-2023 '!G458)</f>
        <v>3544.8</v>
      </c>
      <c r="F203" s="60" t="e">
        <f>#REF!-E203</f>
        <v>#REF!</v>
      </c>
      <c r="G203" s="59">
        <f>'прил 6-2025-2027 расходы '!I241</f>
        <v>3609.8</v>
      </c>
      <c r="H203" s="59">
        <f>'прил 6-2025-2027 расходы '!J241</f>
        <v>3463.9</v>
      </c>
    </row>
    <row r="204" spans="1:8" ht="70.5" customHeight="1">
      <c r="A204" s="14" t="s">
        <v>747</v>
      </c>
      <c r="B204" s="75"/>
      <c r="C204" s="9" t="s">
        <v>13</v>
      </c>
      <c r="D204" s="41"/>
      <c r="E204" s="59">
        <f>SUM(E205+E207)</f>
        <v>1150.9000000000001</v>
      </c>
      <c r="F204" s="60" t="e">
        <f>#REF!-E204</f>
        <v>#REF!</v>
      </c>
      <c r="G204" s="59">
        <f>SUM(G205+G207)</f>
        <v>428.2</v>
      </c>
      <c r="H204" s="59">
        <f>SUM(H205+H207)</f>
        <v>428.2</v>
      </c>
    </row>
    <row r="205" spans="1:8" ht="25.5">
      <c r="A205" s="23" t="s">
        <v>302</v>
      </c>
      <c r="B205" s="75"/>
      <c r="C205" s="45"/>
      <c r="D205" s="111" t="s">
        <v>158</v>
      </c>
      <c r="E205" s="59">
        <f>SUM(E206)</f>
        <v>187.9</v>
      </c>
      <c r="F205" s="60" t="e">
        <f>#REF!-E205</f>
        <v>#REF!</v>
      </c>
      <c r="G205" s="59">
        <f>SUM(G206)</f>
        <v>51.4</v>
      </c>
      <c r="H205" s="59">
        <f>SUM(H206)</f>
        <v>51.4</v>
      </c>
    </row>
    <row r="206" spans="1:8" ht="25.5">
      <c r="A206" s="14" t="s">
        <v>159</v>
      </c>
      <c r="B206" s="75"/>
      <c r="C206" s="45"/>
      <c r="D206" s="111" t="s">
        <v>160</v>
      </c>
      <c r="E206" s="59">
        <f>SUM('[1]прил 3-2023 '!G461)</f>
        <v>187.9</v>
      </c>
      <c r="F206" s="60" t="e">
        <f>#REF!-E206</f>
        <v>#REF!</v>
      </c>
      <c r="G206" s="59">
        <f>'прил 6-2025-2027 расходы '!I244</f>
        <v>51.4</v>
      </c>
      <c r="H206" s="59">
        <f>'прил 6-2025-2027 расходы '!J244</f>
        <v>51.4</v>
      </c>
    </row>
    <row r="207" spans="1:8" ht="25.5">
      <c r="A207" s="14" t="s">
        <v>135</v>
      </c>
      <c r="B207" s="75"/>
      <c r="C207" s="45"/>
      <c r="D207" s="111" t="s">
        <v>53</v>
      </c>
      <c r="E207" s="59">
        <f>SUM(E208)</f>
        <v>963</v>
      </c>
      <c r="F207" s="60" t="e">
        <f>#REF!-E207</f>
        <v>#REF!</v>
      </c>
      <c r="G207" s="59">
        <f>SUM(G208)</f>
        <v>376.8</v>
      </c>
      <c r="H207" s="59">
        <f>SUM(H208)</f>
        <v>376.8</v>
      </c>
    </row>
    <row r="208" spans="1:8">
      <c r="A208" s="14" t="s">
        <v>136</v>
      </c>
      <c r="B208" s="75"/>
      <c r="C208" s="45"/>
      <c r="D208" s="111" t="s">
        <v>137</v>
      </c>
      <c r="E208" s="59">
        <f>SUM('[1]прил 3-2023 '!G463)</f>
        <v>963</v>
      </c>
      <c r="F208" s="60" t="e">
        <f>#REF!-E208</f>
        <v>#REF!</v>
      </c>
      <c r="G208" s="59">
        <f>'прил 6-2025-2027 расходы '!I246</f>
        <v>376.8</v>
      </c>
      <c r="H208" s="59">
        <f>'прил 6-2025-2027 расходы '!J246</f>
        <v>376.8</v>
      </c>
    </row>
    <row r="209" spans="1:175" ht="51">
      <c r="A209" s="14" t="s">
        <v>748</v>
      </c>
      <c r="B209" s="75"/>
      <c r="C209" s="45">
        <v>740072730</v>
      </c>
      <c r="D209" s="111"/>
      <c r="E209" s="59"/>
      <c r="F209" s="60"/>
      <c r="G209" s="59">
        <f t="shared" ref="G209:H209" si="19">G210+G212</f>
        <v>1653.2</v>
      </c>
      <c r="H209" s="59">
        <f t="shared" si="19"/>
        <v>1653.2</v>
      </c>
    </row>
    <row r="210" spans="1:175" ht="25.5">
      <c r="A210" s="23" t="s">
        <v>302</v>
      </c>
      <c r="B210" s="75"/>
      <c r="C210" s="45"/>
      <c r="D210" s="111" t="s">
        <v>158</v>
      </c>
      <c r="E210" s="59"/>
      <c r="F210" s="60"/>
      <c r="G210" s="59">
        <f t="shared" ref="G210:H210" si="20">G211</f>
        <v>178.5</v>
      </c>
      <c r="H210" s="59">
        <f t="shared" si="20"/>
        <v>178.5</v>
      </c>
    </row>
    <row r="211" spans="1:175" ht="25.5">
      <c r="A211" s="14" t="s">
        <v>159</v>
      </c>
      <c r="B211" s="75"/>
      <c r="C211" s="45"/>
      <c r="D211" s="111" t="s">
        <v>160</v>
      </c>
      <c r="E211" s="59"/>
      <c r="F211" s="60"/>
      <c r="G211" s="59">
        <f>'прил 6-2025-2027 расходы '!I249</f>
        <v>178.5</v>
      </c>
      <c r="H211" s="59">
        <f>'прил 6-2025-2027 расходы '!J249</f>
        <v>178.5</v>
      </c>
    </row>
    <row r="212" spans="1:175" ht="25.5">
      <c r="A212" s="14" t="s">
        <v>135</v>
      </c>
      <c r="B212" s="75"/>
      <c r="C212" s="45"/>
      <c r="D212" s="111" t="s">
        <v>53</v>
      </c>
      <c r="E212" s="59"/>
      <c r="F212" s="60"/>
      <c r="G212" s="59">
        <f t="shared" ref="G212:H212" si="21">G213</f>
        <v>1474.7</v>
      </c>
      <c r="H212" s="59">
        <f t="shared" si="21"/>
        <v>1474.7</v>
      </c>
    </row>
    <row r="213" spans="1:175">
      <c r="A213" s="14" t="s">
        <v>136</v>
      </c>
      <c r="B213" s="75"/>
      <c r="C213" s="45"/>
      <c r="D213" s="111" t="s">
        <v>137</v>
      </c>
      <c r="E213" s="59"/>
      <c r="F213" s="60"/>
      <c r="G213" s="59">
        <f>'прил 6-2025-2027 расходы '!I251</f>
        <v>1474.7</v>
      </c>
      <c r="H213" s="59">
        <f>'прил 6-2025-2027 расходы '!J251</f>
        <v>1474.7</v>
      </c>
    </row>
    <row r="214" spans="1:175" ht="38.25">
      <c r="A214" s="14" t="s">
        <v>310</v>
      </c>
      <c r="B214" s="75"/>
      <c r="C214" s="75" t="s">
        <v>292</v>
      </c>
      <c r="D214" s="41"/>
      <c r="E214" s="59">
        <f>E215</f>
        <v>470.5</v>
      </c>
      <c r="F214" s="60" t="e">
        <f>#REF!-E214</f>
        <v>#REF!</v>
      </c>
      <c r="G214" s="59">
        <f t="shared" ref="G214:H216" si="22">G215</f>
        <v>473.4</v>
      </c>
      <c r="H214" s="59">
        <f t="shared" si="22"/>
        <v>473.4</v>
      </c>
    </row>
    <row r="215" spans="1:175" ht="48.75" customHeight="1">
      <c r="A215" s="14" t="s">
        <v>749</v>
      </c>
      <c r="B215" s="75"/>
      <c r="C215" s="75" t="s">
        <v>323</v>
      </c>
      <c r="D215" s="41"/>
      <c r="E215" s="59">
        <f>E216</f>
        <v>470.5</v>
      </c>
      <c r="F215" s="60" t="e">
        <f>#REF!-E215</f>
        <v>#REF!</v>
      </c>
      <c r="G215" s="59">
        <f t="shared" si="22"/>
        <v>473.4</v>
      </c>
      <c r="H215" s="59">
        <f t="shared" si="22"/>
        <v>473.4</v>
      </c>
    </row>
    <row r="216" spans="1:175" ht="25.5">
      <c r="A216" s="14" t="s">
        <v>135</v>
      </c>
      <c r="B216" s="75"/>
      <c r="C216" s="75"/>
      <c r="D216" s="41" t="s">
        <v>53</v>
      </c>
      <c r="E216" s="59">
        <f>E217</f>
        <v>470.5</v>
      </c>
      <c r="F216" s="60" t="e">
        <f>#REF!-E216</f>
        <v>#REF!</v>
      </c>
      <c r="G216" s="59">
        <f t="shared" si="22"/>
        <v>473.4</v>
      </c>
      <c r="H216" s="59">
        <f t="shared" si="22"/>
        <v>473.4</v>
      </c>
    </row>
    <row r="217" spans="1:175">
      <c r="A217" s="14" t="s">
        <v>136</v>
      </c>
      <c r="B217" s="75"/>
      <c r="C217" s="75"/>
      <c r="D217" s="41" t="s">
        <v>137</v>
      </c>
      <c r="E217" s="59">
        <f>'[1]прил 3-2023 '!G481</f>
        <v>470.5</v>
      </c>
      <c r="F217" s="60" t="e">
        <f>#REF!-E217</f>
        <v>#REF!</v>
      </c>
      <c r="G217" s="59">
        <f>'прил 6-2025-2027 расходы '!I255</f>
        <v>473.4</v>
      </c>
      <c r="H217" s="59">
        <f>'прил 6-2025-2027 расходы '!J255</f>
        <v>473.4</v>
      </c>
    </row>
    <row r="218" spans="1:175">
      <c r="A218" s="18" t="s">
        <v>711</v>
      </c>
      <c r="B218" s="75" t="s">
        <v>111</v>
      </c>
      <c r="C218" s="41"/>
      <c r="D218" s="41"/>
      <c r="E218" s="59" t="e">
        <f>E219+#REF!</f>
        <v>#REF!</v>
      </c>
      <c r="F218" s="60" t="e">
        <f>#REF!-E218</f>
        <v>#REF!</v>
      </c>
      <c r="G218" s="59">
        <f>G219</f>
        <v>12090.5</v>
      </c>
      <c r="H218" s="59">
        <f>H219</f>
        <v>11985.6</v>
      </c>
    </row>
    <row r="219" spans="1:175" ht="25.5">
      <c r="A219" s="18" t="s">
        <v>6</v>
      </c>
      <c r="B219" s="75"/>
      <c r="C219" s="41" t="s">
        <v>28</v>
      </c>
      <c r="D219" s="41"/>
      <c r="E219" s="59">
        <f>E220</f>
        <v>13870.3</v>
      </c>
      <c r="F219" s="60" t="e">
        <f>#REF!-E219</f>
        <v>#REF!</v>
      </c>
      <c r="G219" s="59">
        <f t="shared" ref="G219:H220" si="23">G220</f>
        <v>12090.5</v>
      </c>
      <c r="H219" s="59">
        <f t="shared" si="23"/>
        <v>11985.6</v>
      </c>
    </row>
    <row r="220" spans="1:175" ht="25.5">
      <c r="A220" s="18" t="s">
        <v>29</v>
      </c>
      <c r="B220" s="75"/>
      <c r="C220" s="41" t="s">
        <v>30</v>
      </c>
      <c r="D220" s="41"/>
      <c r="E220" s="59">
        <f>E221</f>
        <v>13870.3</v>
      </c>
      <c r="F220" s="60" t="e">
        <f>#REF!-E220</f>
        <v>#REF!</v>
      </c>
      <c r="G220" s="59">
        <f t="shared" si="23"/>
        <v>12090.5</v>
      </c>
      <c r="H220" s="59">
        <f t="shared" si="23"/>
        <v>11985.6</v>
      </c>
    </row>
    <row r="221" spans="1:175" ht="25.5">
      <c r="A221" s="25" t="s">
        <v>68</v>
      </c>
      <c r="B221" s="75"/>
      <c r="C221" s="67" t="s">
        <v>69</v>
      </c>
      <c r="D221" s="41"/>
      <c r="E221" s="59">
        <f>SUM(E222)</f>
        <v>13870.3</v>
      </c>
      <c r="F221" s="60" t="e">
        <f>#REF!-E221</f>
        <v>#REF!</v>
      </c>
      <c r="G221" s="59">
        <f t="shared" ref="G221:H222" si="24">SUM(G222)</f>
        <v>12090.5</v>
      </c>
      <c r="H221" s="59">
        <f t="shared" si="24"/>
        <v>11985.6</v>
      </c>
    </row>
    <row r="222" spans="1:175" ht="25.5">
      <c r="A222" s="14" t="s">
        <v>135</v>
      </c>
      <c r="B222" s="111"/>
      <c r="C222" s="67"/>
      <c r="D222" s="111" t="s">
        <v>53</v>
      </c>
      <c r="E222" s="35">
        <f>SUM(E223)</f>
        <v>13870.3</v>
      </c>
      <c r="F222" s="60" t="e">
        <f>#REF!-E222</f>
        <v>#REF!</v>
      </c>
      <c r="G222" s="35">
        <f t="shared" si="24"/>
        <v>12090.5</v>
      </c>
      <c r="H222" s="35">
        <f t="shared" si="24"/>
        <v>11985.6</v>
      </c>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3"/>
      <c r="BL222" s="13"/>
      <c r="BM222" s="13"/>
      <c r="BN222" s="13"/>
      <c r="BO222" s="13"/>
      <c r="BP222" s="13"/>
      <c r="BQ222" s="13"/>
      <c r="BR222" s="13"/>
      <c r="BS222" s="13"/>
      <c r="BT222" s="13"/>
      <c r="BU222" s="13"/>
      <c r="BV222" s="13"/>
      <c r="BW222" s="13"/>
      <c r="BX222" s="13"/>
      <c r="BY222" s="13"/>
      <c r="BZ222" s="13"/>
      <c r="CA222" s="13"/>
      <c r="CB222" s="13"/>
      <c r="CC222" s="13"/>
      <c r="CD222" s="13"/>
      <c r="CE222" s="13"/>
      <c r="CF222" s="13"/>
      <c r="CG222" s="13"/>
      <c r="CH222" s="13"/>
      <c r="CI222" s="13"/>
      <c r="CJ222" s="13"/>
      <c r="CK222" s="13"/>
      <c r="CL222" s="13"/>
      <c r="CM222" s="13"/>
      <c r="CN222" s="13"/>
      <c r="CO222" s="13"/>
      <c r="CP222" s="13"/>
      <c r="CQ222" s="13"/>
      <c r="CR222" s="13"/>
      <c r="CS222" s="13"/>
      <c r="CT222" s="13"/>
      <c r="CU222" s="13"/>
      <c r="CV222" s="13"/>
      <c r="CW222" s="13"/>
      <c r="CX222" s="13"/>
      <c r="CY222" s="13"/>
      <c r="CZ222" s="13"/>
      <c r="DA222" s="13"/>
      <c r="DB222" s="13"/>
      <c r="DC222" s="13"/>
      <c r="DD222" s="13"/>
      <c r="DE222" s="13"/>
      <c r="DF222" s="13"/>
      <c r="DG222" s="13"/>
      <c r="DH222" s="13"/>
      <c r="DI222" s="13"/>
      <c r="DJ222" s="13"/>
      <c r="DK222" s="13"/>
      <c r="DL222" s="13"/>
      <c r="DM222" s="13"/>
      <c r="DN222" s="13"/>
      <c r="DO222" s="13"/>
      <c r="DP222" s="13"/>
      <c r="DQ222" s="13"/>
      <c r="DR222" s="13"/>
      <c r="DS222" s="13"/>
      <c r="DT222" s="13"/>
      <c r="DU222" s="13"/>
      <c r="DV222" s="13"/>
      <c r="DW222" s="13"/>
      <c r="DX222" s="13"/>
      <c r="DY222" s="13"/>
      <c r="DZ222" s="13"/>
      <c r="EA222" s="13"/>
      <c r="EB222" s="13"/>
      <c r="EC222" s="13"/>
      <c r="ED222" s="13"/>
      <c r="EE222" s="13"/>
      <c r="EF222" s="13"/>
      <c r="EG222" s="13"/>
      <c r="EH222" s="13"/>
      <c r="EI222" s="13"/>
      <c r="EJ222" s="13"/>
      <c r="EK222" s="13"/>
      <c r="EL222" s="13"/>
      <c r="EM222" s="13"/>
      <c r="EN222" s="13"/>
      <c r="EO222" s="13"/>
      <c r="EP222" s="13"/>
      <c r="EQ222" s="13"/>
      <c r="ER222" s="13"/>
      <c r="ES222" s="13"/>
      <c r="ET222" s="13"/>
      <c r="EU222" s="13"/>
      <c r="EV222" s="13"/>
      <c r="EW222" s="13"/>
      <c r="EX222" s="13"/>
      <c r="EY222" s="13"/>
      <c r="EZ222" s="13"/>
      <c r="FA222" s="13"/>
      <c r="FB222" s="13"/>
      <c r="FC222" s="13"/>
      <c r="FD222" s="13"/>
      <c r="FE222" s="13"/>
      <c r="FF222" s="13"/>
      <c r="FG222" s="13"/>
      <c r="FH222" s="13"/>
      <c r="FI222" s="13"/>
      <c r="FJ222" s="13"/>
      <c r="FK222" s="13"/>
      <c r="FL222" s="13"/>
      <c r="FM222" s="13"/>
      <c r="FN222" s="13"/>
      <c r="FO222" s="13"/>
      <c r="FP222" s="13"/>
      <c r="FQ222" s="13"/>
      <c r="FR222" s="13"/>
      <c r="FS222" s="13"/>
    </row>
    <row r="223" spans="1:175">
      <c r="A223" s="14" t="s">
        <v>136</v>
      </c>
      <c r="B223" s="111"/>
      <c r="C223" s="67"/>
      <c r="D223" s="111" t="s">
        <v>137</v>
      </c>
      <c r="E223" s="35">
        <f>SUM('[1]прил 3-2023 '!G518)</f>
        <v>13870.3</v>
      </c>
      <c r="F223" s="60" t="e">
        <f>#REF!-E223</f>
        <v>#REF!</v>
      </c>
      <c r="G223" s="35">
        <f>'прил 6-2025-2027 расходы '!I282</f>
        <v>12090.5</v>
      </c>
      <c r="H223" s="35">
        <f>'прил 6-2025-2027 расходы '!J282</f>
        <v>11985.6</v>
      </c>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3"/>
      <c r="BL223" s="13"/>
      <c r="BM223" s="13"/>
      <c r="BN223" s="13"/>
      <c r="BO223" s="13"/>
      <c r="BP223" s="13"/>
      <c r="BQ223" s="13"/>
      <c r="BR223" s="13"/>
      <c r="BS223" s="13"/>
      <c r="BT223" s="13"/>
      <c r="BU223" s="13"/>
      <c r="BV223" s="13"/>
      <c r="BW223" s="13"/>
      <c r="BX223" s="13"/>
      <c r="BY223" s="13"/>
      <c r="BZ223" s="13"/>
      <c r="CA223" s="13"/>
      <c r="CB223" s="13"/>
      <c r="CC223" s="13"/>
      <c r="CD223" s="13"/>
      <c r="CE223" s="13"/>
      <c r="CF223" s="13"/>
      <c r="CG223" s="13"/>
      <c r="CH223" s="13"/>
      <c r="CI223" s="13"/>
      <c r="CJ223" s="13"/>
      <c r="CK223" s="13"/>
      <c r="CL223" s="13"/>
      <c r="CM223" s="13"/>
      <c r="CN223" s="13"/>
      <c r="CO223" s="13"/>
      <c r="CP223" s="13"/>
      <c r="CQ223" s="13"/>
      <c r="CR223" s="13"/>
      <c r="CS223" s="13"/>
      <c r="CT223" s="13"/>
      <c r="CU223" s="13"/>
      <c r="CV223" s="13"/>
      <c r="CW223" s="13"/>
      <c r="CX223" s="13"/>
      <c r="CY223" s="13"/>
      <c r="CZ223" s="13"/>
      <c r="DA223" s="13"/>
      <c r="DB223" s="13"/>
      <c r="DC223" s="13"/>
      <c r="DD223" s="13"/>
      <c r="DE223" s="13"/>
      <c r="DF223" s="13"/>
      <c r="DG223" s="13"/>
      <c r="DH223" s="13"/>
      <c r="DI223" s="13"/>
      <c r="DJ223" s="13"/>
      <c r="DK223" s="13"/>
      <c r="DL223" s="13"/>
      <c r="DM223" s="13"/>
      <c r="DN223" s="13"/>
      <c r="DO223" s="13"/>
      <c r="DP223" s="13"/>
      <c r="DQ223" s="13"/>
      <c r="DR223" s="13"/>
      <c r="DS223" s="13"/>
      <c r="DT223" s="13"/>
      <c r="DU223" s="13"/>
      <c r="DV223" s="13"/>
      <c r="DW223" s="13"/>
      <c r="DX223" s="13"/>
      <c r="DY223" s="13"/>
      <c r="DZ223" s="13"/>
      <c r="EA223" s="13"/>
      <c r="EB223" s="13"/>
      <c r="EC223" s="13"/>
      <c r="ED223" s="13"/>
      <c r="EE223" s="13"/>
      <c r="EF223" s="13"/>
      <c r="EG223" s="13"/>
      <c r="EH223" s="13"/>
      <c r="EI223" s="13"/>
      <c r="EJ223" s="13"/>
      <c r="EK223" s="13"/>
      <c r="EL223" s="13"/>
      <c r="EM223" s="13"/>
      <c r="EN223" s="13"/>
      <c r="EO223" s="13"/>
      <c r="EP223" s="13"/>
      <c r="EQ223" s="13"/>
      <c r="ER223" s="13"/>
      <c r="ES223" s="13"/>
      <c r="ET223" s="13"/>
      <c r="EU223" s="13"/>
      <c r="EV223" s="13"/>
      <c r="EW223" s="13"/>
      <c r="EX223" s="13"/>
      <c r="EY223" s="13"/>
      <c r="EZ223" s="13"/>
      <c r="FA223" s="13"/>
      <c r="FB223" s="13"/>
      <c r="FC223" s="13"/>
      <c r="FD223" s="13"/>
      <c r="FE223" s="13"/>
      <c r="FF223" s="13"/>
      <c r="FG223" s="13"/>
      <c r="FH223" s="13"/>
      <c r="FI223" s="13"/>
      <c r="FJ223" s="13"/>
      <c r="FK223" s="13"/>
      <c r="FL223" s="13"/>
      <c r="FM223" s="13"/>
      <c r="FN223" s="13"/>
      <c r="FO223" s="13"/>
      <c r="FP223" s="13"/>
      <c r="FQ223" s="13"/>
      <c r="FR223" s="13"/>
      <c r="FS223" s="13"/>
    </row>
    <row r="224" spans="1:175">
      <c r="A224" s="26" t="s">
        <v>281</v>
      </c>
      <c r="B224" s="75" t="s">
        <v>112</v>
      </c>
      <c r="C224" s="75"/>
      <c r="D224" s="75"/>
      <c r="E224" s="58" t="e">
        <f>E225+#REF!</f>
        <v>#REF!</v>
      </c>
      <c r="F224" s="60" t="e">
        <f>#REF!-E224</f>
        <v>#REF!</v>
      </c>
      <c r="G224" s="58">
        <f>G225</f>
        <v>2885.2000000000003</v>
      </c>
      <c r="H224" s="58">
        <f>H225</f>
        <v>2802.4</v>
      </c>
    </row>
    <row r="225" spans="1:8" ht="25.5">
      <c r="A225" s="23" t="s">
        <v>7</v>
      </c>
      <c r="B225" s="75"/>
      <c r="C225" s="75" t="s">
        <v>70</v>
      </c>
      <c r="D225" s="75"/>
      <c r="E225" s="58" t="e">
        <f>E226+E231</f>
        <v>#REF!</v>
      </c>
      <c r="F225" s="60" t="e">
        <f>#REF!-E225</f>
        <v>#REF!</v>
      </c>
      <c r="G225" s="58">
        <f>G226+G231</f>
        <v>2885.2000000000003</v>
      </c>
      <c r="H225" s="58">
        <f>H226+H231</f>
        <v>2802.4</v>
      </c>
    </row>
    <row r="226" spans="1:8" ht="12.75" customHeight="1">
      <c r="A226" s="20" t="s">
        <v>71</v>
      </c>
      <c r="B226" s="44"/>
      <c r="C226" s="67" t="s">
        <v>72</v>
      </c>
      <c r="D226" s="41"/>
      <c r="E226" s="59">
        <f>E227+E229</f>
        <v>141.80000000000001</v>
      </c>
      <c r="F226" s="60" t="e">
        <f>#REF!-E226</f>
        <v>#REF!</v>
      </c>
      <c r="G226" s="59">
        <f>G227+G229</f>
        <v>192.3</v>
      </c>
      <c r="H226" s="59">
        <f>H227+H229</f>
        <v>192.3</v>
      </c>
    </row>
    <row r="227" spans="1:8" ht="51">
      <c r="A227" s="18" t="s">
        <v>165</v>
      </c>
      <c r="B227" s="44"/>
      <c r="C227" s="42"/>
      <c r="D227" s="41" t="s">
        <v>154</v>
      </c>
      <c r="E227" s="59">
        <f>E228</f>
        <v>31</v>
      </c>
      <c r="F227" s="60" t="e">
        <f>#REF!-E227</f>
        <v>#REF!</v>
      </c>
      <c r="G227" s="59">
        <f>G228</f>
        <v>124.1</v>
      </c>
      <c r="H227" s="59">
        <f>H228</f>
        <v>124.1</v>
      </c>
    </row>
    <row r="228" spans="1:8">
      <c r="A228" s="21" t="s">
        <v>200</v>
      </c>
      <c r="B228" s="44"/>
      <c r="C228" s="42"/>
      <c r="D228" s="41" t="s">
        <v>201</v>
      </c>
      <c r="E228" s="59">
        <f>SUM('[1]прил 3-2023 '!G527)</f>
        <v>31</v>
      </c>
      <c r="F228" s="60" t="e">
        <f>#REF!-E228</f>
        <v>#REF!</v>
      </c>
      <c r="G228" s="59">
        <f>'прил 6-2025-2027 расходы '!I287</f>
        <v>124.1</v>
      </c>
      <c r="H228" s="59">
        <f>'прил 6-2025-2027 расходы '!J287</f>
        <v>124.1</v>
      </c>
    </row>
    <row r="229" spans="1:8" ht="25.5">
      <c r="A229" s="23" t="s">
        <v>302</v>
      </c>
      <c r="B229" s="44"/>
      <c r="C229" s="42"/>
      <c r="D229" s="41" t="s">
        <v>158</v>
      </c>
      <c r="E229" s="59">
        <f>E230</f>
        <v>110.8</v>
      </c>
      <c r="F229" s="60" t="e">
        <f>#REF!-E229</f>
        <v>#REF!</v>
      </c>
      <c r="G229" s="59">
        <f>G230</f>
        <v>68.2</v>
      </c>
      <c r="H229" s="59">
        <f>H230</f>
        <v>68.2</v>
      </c>
    </row>
    <row r="230" spans="1:8" ht="25.5">
      <c r="A230" s="11" t="s">
        <v>159</v>
      </c>
      <c r="B230" s="44"/>
      <c r="C230" s="42"/>
      <c r="D230" s="41" t="s">
        <v>160</v>
      </c>
      <c r="E230" s="59">
        <f>SUM('[1]прил 3-2023 '!G529)</f>
        <v>110.8</v>
      </c>
      <c r="F230" s="60" t="e">
        <f>#REF!-E230</f>
        <v>#REF!</v>
      </c>
      <c r="G230" s="59">
        <f>'прил 6-2025-2027 расходы '!I289</f>
        <v>68.2</v>
      </c>
      <c r="H230" s="59">
        <f>'прил 6-2025-2027 расходы '!J289</f>
        <v>68.2</v>
      </c>
    </row>
    <row r="231" spans="1:8" ht="25.5">
      <c r="A231" s="25" t="s">
        <v>73</v>
      </c>
      <c r="B231" s="44"/>
      <c r="C231" s="67" t="s">
        <v>74</v>
      </c>
      <c r="D231" s="41"/>
      <c r="E231" s="58" t="e">
        <f>E232+E234+#REF!</f>
        <v>#REF!</v>
      </c>
      <c r="F231" s="60" t="e">
        <f>#REF!-E231</f>
        <v>#REF!</v>
      </c>
      <c r="G231" s="58">
        <f>G232+G234</f>
        <v>2692.9</v>
      </c>
      <c r="H231" s="58">
        <f>H232+H234</f>
        <v>2610.1</v>
      </c>
    </row>
    <row r="232" spans="1:8" ht="51">
      <c r="A232" s="18" t="s">
        <v>165</v>
      </c>
      <c r="B232" s="75"/>
      <c r="C232" s="41"/>
      <c r="D232" s="41" t="s">
        <v>154</v>
      </c>
      <c r="E232" s="59">
        <f>E233</f>
        <v>1921.7</v>
      </c>
      <c r="F232" s="60" t="e">
        <f>#REF!-E232</f>
        <v>#REF!</v>
      </c>
      <c r="G232" s="59">
        <f>G233</f>
        <v>2670.9</v>
      </c>
      <c r="H232" s="59">
        <f>H233</f>
        <v>2588.1</v>
      </c>
    </row>
    <row r="233" spans="1:8">
      <c r="A233" s="21" t="s">
        <v>200</v>
      </c>
      <c r="B233" s="75"/>
      <c r="C233" s="41"/>
      <c r="D233" s="41" t="s">
        <v>201</v>
      </c>
      <c r="E233" s="59">
        <f>SUM('[1]прил 3-2023 '!G532)</f>
        <v>1921.7</v>
      </c>
      <c r="F233" s="60" t="e">
        <f>#REF!-E233</f>
        <v>#REF!</v>
      </c>
      <c r="G233" s="59">
        <f>'прил 6-2025-2027 расходы '!I292</f>
        <v>2670.9</v>
      </c>
      <c r="H233" s="59">
        <f>'прил 6-2025-2027 расходы '!J292</f>
        <v>2588.1</v>
      </c>
    </row>
    <row r="234" spans="1:8" ht="25.5">
      <c r="A234" s="23" t="s">
        <v>302</v>
      </c>
      <c r="B234" s="75"/>
      <c r="C234" s="41"/>
      <c r="D234" s="41" t="s">
        <v>158</v>
      </c>
      <c r="E234" s="59">
        <f>E235</f>
        <v>312.10000000000002</v>
      </c>
      <c r="F234" s="60" t="e">
        <f>#REF!-E234</f>
        <v>#REF!</v>
      </c>
      <c r="G234" s="59">
        <f>G235</f>
        <v>22</v>
      </c>
      <c r="H234" s="59">
        <f>H235</f>
        <v>22</v>
      </c>
    </row>
    <row r="235" spans="1:8" ht="25.5">
      <c r="A235" s="11" t="s">
        <v>159</v>
      </c>
      <c r="B235" s="75"/>
      <c r="C235" s="41"/>
      <c r="D235" s="41" t="s">
        <v>160</v>
      </c>
      <c r="E235" s="59">
        <f>SUM('[1]прил 3-2023 '!G534)</f>
        <v>312.10000000000002</v>
      </c>
      <c r="F235" s="60" t="e">
        <f>#REF!-E235</f>
        <v>#REF!</v>
      </c>
      <c r="G235" s="59">
        <f>'прил 6-2025-2027 расходы '!I294</f>
        <v>22</v>
      </c>
      <c r="H235" s="59">
        <f>'прил 6-2025-2027 расходы '!J294</f>
        <v>22</v>
      </c>
    </row>
    <row r="236" spans="1:8">
      <c r="A236" s="11" t="s">
        <v>277</v>
      </c>
      <c r="B236" s="75" t="s">
        <v>113</v>
      </c>
      <c r="C236" s="75"/>
      <c r="D236" s="75"/>
      <c r="E236" s="59">
        <f>E237</f>
        <v>1543.8999999999999</v>
      </c>
      <c r="F236" s="60" t="e">
        <f>#REF!-E236</f>
        <v>#REF!</v>
      </c>
      <c r="G236" s="59">
        <f t="shared" ref="G236:H237" si="25">G237</f>
        <v>1294.3999999999999</v>
      </c>
      <c r="H236" s="59">
        <f t="shared" si="25"/>
        <v>1246.0999999999999</v>
      </c>
    </row>
    <row r="237" spans="1:8" ht="25.5">
      <c r="A237" s="18" t="s">
        <v>8</v>
      </c>
      <c r="B237" s="75"/>
      <c r="C237" s="44" t="s">
        <v>260</v>
      </c>
      <c r="D237" s="41"/>
      <c r="E237" s="59">
        <f>E238</f>
        <v>1543.8999999999999</v>
      </c>
      <c r="F237" s="60" t="e">
        <f>#REF!-E237</f>
        <v>#REF!</v>
      </c>
      <c r="G237" s="59">
        <f t="shared" si="25"/>
        <v>1294.3999999999999</v>
      </c>
      <c r="H237" s="59">
        <f t="shared" si="25"/>
        <v>1246.0999999999999</v>
      </c>
    </row>
    <row r="238" spans="1:8" ht="25.5">
      <c r="A238" s="21" t="s">
        <v>67</v>
      </c>
      <c r="B238" s="75"/>
      <c r="C238" s="44" t="s">
        <v>22</v>
      </c>
      <c r="D238" s="41"/>
      <c r="E238" s="59">
        <f>E239+E242</f>
        <v>1543.8999999999999</v>
      </c>
      <c r="F238" s="60" t="e">
        <f>#REF!-E238</f>
        <v>#REF!</v>
      </c>
      <c r="G238" s="59">
        <f>G239+G242</f>
        <v>1294.3999999999999</v>
      </c>
      <c r="H238" s="59">
        <f>H239+H242</f>
        <v>1246.0999999999999</v>
      </c>
    </row>
    <row r="239" spans="1:8" ht="25.5">
      <c r="A239" s="20" t="s">
        <v>152</v>
      </c>
      <c r="B239" s="75"/>
      <c r="C239" s="8" t="s">
        <v>23</v>
      </c>
      <c r="D239" s="41"/>
      <c r="E239" s="59">
        <f>E240</f>
        <v>1515.1</v>
      </c>
      <c r="F239" s="60" t="e">
        <f>#REF!-E239</f>
        <v>#REF!</v>
      </c>
      <c r="G239" s="59">
        <f t="shared" ref="G239:H240" si="26">G240</f>
        <v>1270.8</v>
      </c>
      <c r="H239" s="59">
        <f t="shared" si="26"/>
        <v>1222.5</v>
      </c>
    </row>
    <row r="240" spans="1:8" ht="51">
      <c r="A240" s="18" t="s">
        <v>165</v>
      </c>
      <c r="B240" s="75"/>
      <c r="C240" s="45"/>
      <c r="D240" s="41" t="s">
        <v>154</v>
      </c>
      <c r="E240" s="59">
        <f>E241</f>
        <v>1515.1</v>
      </c>
      <c r="F240" s="60" t="e">
        <f>#REF!-E240</f>
        <v>#REF!</v>
      </c>
      <c r="G240" s="59">
        <f t="shared" si="26"/>
        <v>1270.8</v>
      </c>
      <c r="H240" s="59">
        <f t="shared" si="26"/>
        <v>1222.5</v>
      </c>
    </row>
    <row r="241" spans="1:8" ht="25.5">
      <c r="A241" s="20" t="s">
        <v>155</v>
      </c>
      <c r="B241" s="75"/>
      <c r="C241" s="45"/>
      <c r="D241" s="41" t="s">
        <v>156</v>
      </c>
      <c r="E241" s="59">
        <f>SUM('[1]прил 3-2023 '!G487)</f>
        <v>1515.1</v>
      </c>
      <c r="F241" s="60" t="e">
        <f>#REF!-E241</f>
        <v>#REF!</v>
      </c>
      <c r="G241" s="59">
        <f>'прил 6-2025-2027 расходы '!I261</f>
        <v>1270.8</v>
      </c>
      <c r="H241" s="59">
        <f>'прил 6-2025-2027 расходы '!J261</f>
        <v>1222.5</v>
      </c>
    </row>
    <row r="242" spans="1:8" ht="25.5">
      <c r="A242" s="21" t="s">
        <v>157</v>
      </c>
      <c r="B242" s="75"/>
      <c r="C242" s="8" t="s">
        <v>24</v>
      </c>
      <c r="D242" s="41"/>
      <c r="E242" s="59">
        <f>E243+E245</f>
        <v>28.8</v>
      </c>
      <c r="F242" s="60" t="e">
        <f>#REF!-E242</f>
        <v>#REF!</v>
      </c>
      <c r="G242" s="59">
        <f>G243+G245</f>
        <v>23.6</v>
      </c>
      <c r="H242" s="59">
        <f>H243+H245</f>
        <v>23.6</v>
      </c>
    </row>
    <row r="243" spans="1:8" ht="51">
      <c r="A243" s="18" t="s">
        <v>165</v>
      </c>
      <c r="B243" s="75"/>
      <c r="C243" s="45"/>
      <c r="D243" s="41" t="s">
        <v>154</v>
      </c>
      <c r="E243" s="59">
        <f>E244</f>
        <v>1</v>
      </c>
      <c r="F243" s="60" t="e">
        <f>#REF!-E243</f>
        <v>#REF!</v>
      </c>
      <c r="G243" s="59">
        <f>G244</f>
        <v>1.6</v>
      </c>
      <c r="H243" s="59">
        <f>H244</f>
        <v>1.6</v>
      </c>
    </row>
    <row r="244" spans="1:8" ht="25.5">
      <c r="A244" s="20" t="s">
        <v>155</v>
      </c>
      <c r="B244" s="75"/>
      <c r="C244" s="45"/>
      <c r="D244" s="41" t="s">
        <v>156</v>
      </c>
      <c r="E244" s="59">
        <f>SUM('[1]прил 3-2023 '!G490)</f>
        <v>1</v>
      </c>
      <c r="F244" s="60" t="e">
        <f>#REF!-E244</f>
        <v>#REF!</v>
      </c>
      <c r="G244" s="59">
        <f>'прил 6-2025-2027 расходы '!I264</f>
        <v>1.6</v>
      </c>
      <c r="H244" s="59">
        <f>'прил 6-2025-2027 расходы '!J264</f>
        <v>1.6</v>
      </c>
    </row>
    <row r="245" spans="1:8" ht="25.5">
      <c r="A245" s="23" t="s">
        <v>302</v>
      </c>
      <c r="B245" s="75"/>
      <c r="C245" s="45"/>
      <c r="D245" s="41" t="s">
        <v>158</v>
      </c>
      <c r="E245" s="59">
        <f>E246</f>
        <v>27.8</v>
      </c>
      <c r="F245" s="60" t="e">
        <f>#REF!-E245</f>
        <v>#REF!</v>
      </c>
      <c r="G245" s="59">
        <f>G246</f>
        <v>22</v>
      </c>
      <c r="H245" s="59">
        <f>H246</f>
        <v>22</v>
      </c>
    </row>
    <row r="246" spans="1:8" ht="25.5">
      <c r="A246" s="11" t="s">
        <v>159</v>
      </c>
      <c r="B246" s="75"/>
      <c r="C246" s="45"/>
      <c r="D246" s="41" t="s">
        <v>160</v>
      </c>
      <c r="E246" s="59">
        <f>SUM('[1]прил 3-2023 '!G492)</f>
        <v>27.8</v>
      </c>
      <c r="F246" s="60" t="e">
        <f>#REF!-E246</f>
        <v>#REF!</v>
      </c>
      <c r="G246" s="59">
        <f>'прил 6-2025-2027 расходы '!I266</f>
        <v>22</v>
      </c>
      <c r="H246" s="59">
        <f>'прил 6-2025-2027 расходы '!J266</f>
        <v>22</v>
      </c>
    </row>
    <row r="247" spans="1:8" s="5" customFormat="1">
      <c r="A247" s="24" t="s">
        <v>40</v>
      </c>
      <c r="B247" s="39" t="s">
        <v>114</v>
      </c>
      <c r="C247" s="39"/>
      <c r="D247" s="39"/>
      <c r="E247" s="60" t="e">
        <f>E248+E266</f>
        <v>#REF!</v>
      </c>
      <c r="F247" s="60" t="e">
        <f>#REF!-E247</f>
        <v>#REF!</v>
      </c>
      <c r="G247" s="60">
        <f>G248+G266</f>
        <v>31574.799999999996</v>
      </c>
      <c r="H247" s="60">
        <f>H248+H266</f>
        <v>30856.1</v>
      </c>
    </row>
    <row r="248" spans="1:8">
      <c r="A248" s="18" t="s">
        <v>75</v>
      </c>
      <c r="B248" s="75" t="s">
        <v>115</v>
      </c>
      <c r="C248" s="41"/>
      <c r="D248" s="41"/>
      <c r="E248" s="59" t="e">
        <f>E249+#REF!+E262+#REF!</f>
        <v>#REF!</v>
      </c>
      <c r="F248" s="60" t="e">
        <f>#REF!-E248</f>
        <v>#REF!</v>
      </c>
      <c r="G248" s="59">
        <f>G249+G262</f>
        <v>30208.799999999996</v>
      </c>
      <c r="H248" s="59">
        <f>H249+H262</f>
        <v>29553.8</v>
      </c>
    </row>
    <row r="249" spans="1:8" ht="25.5">
      <c r="A249" s="11" t="s">
        <v>9</v>
      </c>
      <c r="B249" s="75"/>
      <c r="C249" s="41" t="s">
        <v>28</v>
      </c>
      <c r="D249" s="41"/>
      <c r="E249" s="59">
        <f>E250+E254+E258</f>
        <v>30213.199999999997</v>
      </c>
      <c r="F249" s="60" t="e">
        <f>#REF!-E249</f>
        <v>#REF!</v>
      </c>
      <c r="G249" s="59">
        <f>G250+G254+G258</f>
        <v>30208.799999999996</v>
      </c>
      <c r="H249" s="59">
        <f>H250+H254+H258</f>
        <v>29553.8</v>
      </c>
    </row>
    <row r="250" spans="1:8" ht="38.25">
      <c r="A250" s="19" t="s">
        <v>76</v>
      </c>
      <c r="B250" s="75"/>
      <c r="C250" s="67" t="s">
        <v>77</v>
      </c>
      <c r="D250" s="41"/>
      <c r="E250" s="59">
        <f>E251</f>
        <v>17402.3</v>
      </c>
      <c r="F250" s="60" t="e">
        <f>#REF!-E250</f>
        <v>#REF!</v>
      </c>
      <c r="G250" s="59">
        <f t="shared" ref="G250:H252" si="27">G251</f>
        <v>17138.099999999999</v>
      </c>
      <c r="H250" s="59">
        <f t="shared" si="27"/>
        <v>16608</v>
      </c>
    </row>
    <row r="251" spans="1:8" ht="25.5">
      <c r="A251" s="25" t="s">
        <v>78</v>
      </c>
      <c r="B251" s="75"/>
      <c r="C251" s="67" t="s">
        <v>79</v>
      </c>
      <c r="D251" s="41"/>
      <c r="E251" s="59">
        <f>E252</f>
        <v>17402.3</v>
      </c>
      <c r="F251" s="60" t="e">
        <f>#REF!-E251</f>
        <v>#REF!</v>
      </c>
      <c r="G251" s="59">
        <f t="shared" si="27"/>
        <v>17138.099999999999</v>
      </c>
      <c r="H251" s="59">
        <f t="shared" si="27"/>
        <v>16608</v>
      </c>
    </row>
    <row r="252" spans="1:8" ht="25.5">
      <c r="A252" s="14" t="s">
        <v>135</v>
      </c>
      <c r="B252" s="75"/>
      <c r="C252" s="41"/>
      <c r="D252" s="41" t="s">
        <v>53</v>
      </c>
      <c r="E252" s="59">
        <f>E253</f>
        <v>17402.3</v>
      </c>
      <c r="F252" s="60" t="e">
        <f>#REF!-E252</f>
        <v>#REF!</v>
      </c>
      <c r="G252" s="59">
        <f t="shared" si="27"/>
        <v>17138.099999999999</v>
      </c>
      <c r="H252" s="59">
        <f t="shared" si="27"/>
        <v>16608</v>
      </c>
    </row>
    <row r="253" spans="1:8">
      <c r="A253" s="14" t="s">
        <v>136</v>
      </c>
      <c r="B253" s="75"/>
      <c r="C253" s="41"/>
      <c r="D253" s="41" t="s">
        <v>137</v>
      </c>
      <c r="E253" s="59">
        <f>SUM('[1]прил 3-2023 '!G547)</f>
        <v>17402.3</v>
      </c>
      <c r="F253" s="60" t="e">
        <f>#REF!-E253</f>
        <v>#REF!</v>
      </c>
      <c r="G253" s="59">
        <f>'прил 6-2025-2027 расходы '!I300</f>
        <v>17138.099999999999</v>
      </c>
      <c r="H253" s="59">
        <f>'прил 6-2025-2027 расходы '!J300</f>
        <v>16608</v>
      </c>
    </row>
    <row r="254" spans="1:8" ht="25.5">
      <c r="A254" s="11" t="s">
        <v>81</v>
      </c>
      <c r="B254" s="75"/>
      <c r="C254" s="67" t="s">
        <v>82</v>
      </c>
      <c r="D254" s="41"/>
      <c r="E254" s="59">
        <f>E255</f>
        <v>9885.4</v>
      </c>
      <c r="F254" s="60" t="e">
        <f>#REF!-E254</f>
        <v>#REF!</v>
      </c>
      <c r="G254" s="59">
        <f>G255</f>
        <v>10672.1</v>
      </c>
      <c r="H254" s="59">
        <f>H255</f>
        <v>10573.6</v>
      </c>
    </row>
    <row r="255" spans="1:8" ht="25.5">
      <c r="A255" s="25" t="s">
        <v>83</v>
      </c>
      <c r="B255" s="75"/>
      <c r="C255" s="67" t="s">
        <v>84</v>
      </c>
      <c r="D255" s="41"/>
      <c r="E255" s="59">
        <f>+E256</f>
        <v>9885.4</v>
      </c>
      <c r="F255" s="60" t="e">
        <f>#REF!-E255</f>
        <v>#REF!</v>
      </c>
      <c r="G255" s="59">
        <f>+G256</f>
        <v>10672.1</v>
      </c>
      <c r="H255" s="59">
        <f>+H256</f>
        <v>10573.6</v>
      </c>
    </row>
    <row r="256" spans="1:8" ht="25.5">
      <c r="A256" s="14" t="s">
        <v>135</v>
      </c>
      <c r="B256" s="75"/>
      <c r="C256" s="41"/>
      <c r="D256" s="41" t="s">
        <v>53</v>
      </c>
      <c r="E256" s="59">
        <f>E257</f>
        <v>9885.4</v>
      </c>
      <c r="F256" s="60" t="e">
        <f>#REF!-E256</f>
        <v>#REF!</v>
      </c>
      <c r="G256" s="59">
        <f>G257</f>
        <v>10672.1</v>
      </c>
      <c r="H256" s="59">
        <f>H257</f>
        <v>10573.6</v>
      </c>
    </row>
    <row r="257" spans="1:8">
      <c r="A257" s="14" t="s">
        <v>136</v>
      </c>
      <c r="B257" s="75"/>
      <c r="C257" s="41"/>
      <c r="D257" s="41" t="s">
        <v>137</v>
      </c>
      <c r="E257" s="59">
        <f>SUM('[1]прил 3-2023 '!G554)</f>
        <v>9885.4</v>
      </c>
      <c r="F257" s="60" t="e">
        <f>#REF!-E257</f>
        <v>#REF!</v>
      </c>
      <c r="G257" s="59">
        <f>'прил 6-2025-2027 расходы '!I304</f>
        <v>10672.1</v>
      </c>
      <c r="H257" s="59">
        <f>'прил 6-2025-2027 расходы '!J304</f>
        <v>10573.6</v>
      </c>
    </row>
    <row r="258" spans="1:8" ht="25.5">
      <c r="A258" s="11" t="s">
        <v>85</v>
      </c>
      <c r="B258" s="75"/>
      <c r="C258" s="67" t="s">
        <v>86</v>
      </c>
      <c r="D258" s="41"/>
      <c r="E258" s="59">
        <f>E259</f>
        <v>2925.5</v>
      </c>
      <c r="F258" s="60" t="e">
        <f>#REF!-E258</f>
        <v>#REF!</v>
      </c>
      <c r="G258" s="59">
        <f>G259</f>
        <v>2398.6</v>
      </c>
      <c r="H258" s="59">
        <f>H259</f>
        <v>2372.1999999999998</v>
      </c>
    </row>
    <row r="259" spans="1:8" ht="38.25">
      <c r="A259" s="11" t="s">
        <v>87</v>
      </c>
      <c r="B259" s="75"/>
      <c r="C259" s="67" t="s">
        <v>88</v>
      </c>
      <c r="D259" s="41"/>
      <c r="E259" s="59">
        <f>E260</f>
        <v>2925.5</v>
      </c>
      <c r="F259" s="60" t="e">
        <f>#REF!-E259</f>
        <v>#REF!</v>
      </c>
      <c r="G259" s="59">
        <f>G260</f>
        <v>2398.6</v>
      </c>
      <c r="H259" s="59">
        <f>H260</f>
        <v>2372.1999999999998</v>
      </c>
    </row>
    <row r="260" spans="1:8" ht="25.5">
      <c r="A260" s="14" t="s">
        <v>135</v>
      </c>
      <c r="B260" s="75"/>
      <c r="C260" s="67"/>
      <c r="D260" s="41" t="s">
        <v>53</v>
      </c>
      <c r="E260" s="59">
        <f>SUM(E261)</f>
        <v>2925.5</v>
      </c>
      <c r="F260" s="60" t="e">
        <f>#REF!-E260</f>
        <v>#REF!</v>
      </c>
      <c r="G260" s="59">
        <f>SUM(G261)</f>
        <v>2398.6</v>
      </c>
      <c r="H260" s="59">
        <f>SUM(H261)</f>
        <v>2372.1999999999998</v>
      </c>
    </row>
    <row r="261" spans="1:8">
      <c r="A261" s="14" t="s">
        <v>136</v>
      </c>
      <c r="B261" s="75"/>
      <c r="C261" s="67"/>
      <c r="D261" s="41" t="s">
        <v>137</v>
      </c>
      <c r="E261" s="59">
        <f>SUM('[1]прил 3-2023 '!G564)</f>
        <v>2925.5</v>
      </c>
      <c r="F261" s="60" t="e">
        <f>#REF!-E261</f>
        <v>#REF!</v>
      </c>
      <c r="G261" s="59">
        <f>'прил 6-2025-2027 расходы '!I308</f>
        <v>2398.6</v>
      </c>
      <c r="H261" s="59">
        <f>'прил 6-2025-2027 расходы '!J308</f>
        <v>2372.1999999999998</v>
      </c>
    </row>
    <row r="262" spans="1:8" ht="38.25">
      <c r="A262" s="14" t="s">
        <v>310</v>
      </c>
      <c r="B262" s="75"/>
      <c r="C262" s="41" t="s">
        <v>295</v>
      </c>
      <c r="D262" s="41"/>
      <c r="E262" s="59">
        <f>E263</f>
        <v>42</v>
      </c>
      <c r="F262" s="60" t="e">
        <f>#REF!-E262</f>
        <v>#REF!</v>
      </c>
      <c r="G262" s="59">
        <f t="shared" ref="G262:H264" si="28">G263</f>
        <v>0</v>
      </c>
      <c r="H262" s="59">
        <f t="shared" si="28"/>
        <v>0</v>
      </c>
    </row>
    <row r="263" spans="1:8" ht="38.25">
      <c r="A263" s="14" t="s">
        <v>750</v>
      </c>
      <c r="B263" s="75"/>
      <c r="C263" s="41" t="s">
        <v>294</v>
      </c>
      <c r="D263" s="41"/>
      <c r="E263" s="59">
        <f>E264</f>
        <v>42</v>
      </c>
      <c r="F263" s="60" t="e">
        <f>#REF!-E263</f>
        <v>#REF!</v>
      </c>
      <c r="G263" s="59">
        <f t="shared" si="28"/>
        <v>0</v>
      </c>
      <c r="H263" s="59">
        <f t="shared" si="28"/>
        <v>0</v>
      </c>
    </row>
    <row r="264" spans="1:8" ht="25.5">
      <c r="A264" s="14" t="s">
        <v>135</v>
      </c>
      <c r="B264" s="75"/>
      <c r="C264" s="41"/>
      <c r="D264" s="41" t="s">
        <v>53</v>
      </c>
      <c r="E264" s="59">
        <f>E265</f>
        <v>42</v>
      </c>
      <c r="F264" s="60" t="e">
        <f>#REF!-E264</f>
        <v>#REF!</v>
      </c>
      <c r="G264" s="59">
        <f t="shared" si="28"/>
        <v>0</v>
      </c>
      <c r="H264" s="59">
        <f t="shared" si="28"/>
        <v>0</v>
      </c>
    </row>
    <row r="265" spans="1:8">
      <c r="A265" s="14" t="s">
        <v>136</v>
      </c>
      <c r="B265" s="75"/>
      <c r="C265" s="41"/>
      <c r="D265" s="41" t="s">
        <v>137</v>
      </c>
      <c r="E265" s="59">
        <f>'[1]прил 3-2023 '!G575</f>
        <v>42</v>
      </c>
      <c r="F265" s="60" t="e">
        <f>#REF!-E265</f>
        <v>#REF!</v>
      </c>
      <c r="G265" s="59">
        <f>'прил 6-2025-2027 расходы '!I312</f>
        <v>0</v>
      </c>
      <c r="H265" s="59">
        <f>'прил 6-2025-2027 расходы '!J312</f>
        <v>0</v>
      </c>
    </row>
    <row r="266" spans="1:8">
      <c r="A266" s="11" t="s">
        <v>41</v>
      </c>
      <c r="B266" s="75" t="s">
        <v>116</v>
      </c>
      <c r="C266" s="75"/>
      <c r="D266" s="75"/>
      <c r="E266" s="59">
        <f>E267</f>
        <v>1083</v>
      </c>
      <c r="F266" s="60" t="e">
        <f>#REF!-E266</f>
        <v>#REF!</v>
      </c>
      <c r="G266" s="59">
        <f t="shared" ref="G266:H267" si="29">G267</f>
        <v>1366</v>
      </c>
      <c r="H266" s="59">
        <f t="shared" si="29"/>
        <v>1302.3</v>
      </c>
    </row>
    <row r="267" spans="1:8" ht="25.5">
      <c r="A267" s="11" t="s">
        <v>6</v>
      </c>
      <c r="B267" s="75"/>
      <c r="C267" s="67" t="s">
        <v>28</v>
      </c>
      <c r="D267" s="75"/>
      <c r="E267" s="59">
        <f>E268</f>
        <v>1083</v>
      </c>
      <c r="F267" s="60" t="e">
        <f>#REF!-E267</f>
        <v>#REF!</v>
      </c>
      <c r="G267" s="59">
        <f t="shared" si="29"/>
        <v>1366</v>
      </c>
      <c r="H267" s="59">
        <f t="shared" si="29"/>
        <v>1302.3</v>
      </c>
    </row>
    <row r="268" spans="1:8" ht="25.5">
      <c r="A268" s="18" t="s">
        <v>126</v>
      </c>
      <c r="B268" s="75"/>
      <c r="C268" s="41" t="s">
        <v>127</v>
      </c>
      <c r="D268" s="41"/>
      <c r="E268" s="59">
        <f>E269+E272</f>
        <v>1083</v>
      </c>
      <c r="F268" s="60" t="e">
        <f>#REF!-E268</f>
        <v>#REF!</v>
      </c>
      <c r="G268" s="59">
        <f>G269+G272</f>
        <v>1366</v>
      </c>
      <c r="H268" s="59">
        <f>H269+H272</f>
        <v>1302.3</v>
      </c>
    </row>
    <row r="269" spans="1:8" ht="25.5">
      <c r="A269" s="19" t="s">
        <v>152</v>
      </c>
      <c r="B269" s="75"/>
      <c r="C269" s="42" t="s">
        <v>128</v>
      </c>
      <c r="D269" s="41"/>
      <c r="E269" s="59">
        <f>E270</f>
        <v>1081.5</v>
      </c>
      <c r="F269" s="60" t="e">
        <f>#REF!-E269</f>
        <v>#REF!</v>
      </c>
      <c r="G269" s="59">
        <f t="shared" ref="G269:H270" si="30">G270</f>
        <v>1353.7</v>
      </c>
      <c r="H269" s="59">
        <f t="shared" si="30"/>
        <v>1290</v>
      </c>
    </row>
    <row r="270" spans="1:8" ht="51">
      <c r="A270" s="18" t="s">
        <v>165</v>
      </c>
      <c r="B270" s="75"/>
      <c r="C270" s="42"/>
      <c r="D270" s="41" t="s">
        <v>154</v>
      </c>
      <c r="E270" s="59">
        <f>E271</f>
        <v>1081.5</v>
      </c>
      <c r="F270" s="60" t="e">
        <f>#REF!-E270</f>
        <v>#REF!</v>
      </c>
      <c r="G270" s="59">
        <f t="shared" si="30"/>
        <v>1353.7</v>
      </c>
      <c r="H270" s="59">
        <f t="shared" si="30"/>
        <v>1290</v>
      </c>
    </row>
    <row r="271" spans="1:8" ht="25.5">
      <c r="A271" s="20" t="s">
        <v>155</v>
      </c>
      <c r="B271" s="75"/>
      <c r="C271" s="41"/>
      <c r="D271" s="41" t="s">
        <v>156</v>
      </c>
      <c r="E271" s="59">
        <f>SUM('[1]прил 3-2023 '!G581)</f>
        <v>1081.5</v>
      </c>
      <c r="F271" s="60" t="e">
        <f>#REF!-E271</f>
        <v>#REF!</v>
      </c>
      <c r="G271" s="59">
        <f>'прил 6-2025-2027 расходы '!I318</f>
        <v>1353.7</v>
      </c>
      <c r="H271" s="59">
        <f>'прил 6-2025-2027 расходы '!J318</f>
        <v>1290</v>
      </c>
    </row>
    <row r="272" spans="1:8" ht="25.5">
      <c r="A272" s="19" t="s">
        <v>157</v>
      </c>
      <c r="B272" s="75"/>
      <c r="C272" s="67" t="s">
        <v>129</v>
      </c>
      <c r="D272" s="41"/>
      <c r="E272" s="59">
        <f>E273</f>
        <v>1.5</v>
      </c>
      <c r="F272" s="60" t="e">
        <f>#REF!-E272</f>
        <v>#REF!</v>
      </c>
      <c r="G272" s="59">
        <f t="shared" ref="G272:H272" si="31">G273+G275</f>
        <v>12.299999999999999</v>
      </c>
      <c r="H272" s="59">
        <f t="shared" si="31"/>
        <v>12.299999999999999</v>
      </c>
    </row>
    <row r="273" spans="1:8" ht="51">
      <c r="A273" s="18" t="s">
        <v>165</v>
      </c>
      <c r="B273" s="75"/>
      <c r="C273" s="42"/>
      <c r="D273" s="41" t="s">
        <v>154</v>
      </c>
      <c r="E273" s="59">
        <f>E274</f>
        <v>1.5</v>
      </c>
      <c r="F273" s="60" t="e">
        <f>#REF!-E273</f>
        <v>#REF!</v>
      </c>
      <c r="G273" s="59">
        <f t="shared" ref="G273:H273" si="32">G274</f>
        <v>1.2</v>
      </c>
      <c r="H273" s="59">
        <f t="shared" si="32"/>
        <v>1.2</v>
      </c>
    </row>
    <row r="274" spans="1:8" ht="25.5">
      <c r="A274" s="20" t="s">
        <v>155</v>
      </c>
      <c r="B274" s="75"/>
      <c r="C274" s="41"/>
      <c r="D274" s="41" t="s">
        <v>156</v>
      </c>
      <c r="E274" s="59">
        <f>SUM('[1]прил 3-2023 '!G584)</f>
        <v>1.5</v>
      </c>
      <c r="F274" s="60" t="e">
        <f>#REF!-E274</f>
        <v>#REF!</v>
      </c>
      <c r="G274" s="59">
        <f>'прил 6-2025-2027 расходы '!I321</f>
        <v>1.2</v>
      </c>
      <c r="H274" s="59">
        <f>'прил 6-2025-2027 расходы '!J321</f>
        <v>1.2</v>
      </c>
    </row>
    <row r="275" spans="1:8" ht="25.5">
      <c r="A275" s="2" t="s">
        <v>302</v>
      </c>
      <c r="B275" s="75"/>
      <c r="C275" s="41"/>
      <c r="D275" s="41" t="s">
        <v>158</v>
      </c>
      <c r="E275" s="59"/>
      <c r="F275" s="60"/>
      <c r="G275" s="59">
        <f t="shared" ref="G275:H275" si="33">G276</f>
        <v>11.1</v>
      </c>
      <c r="H275" s="59">
        <f t="shared" si="33"/>
        <v>11.1</v>
      </c>
    </row>
    <row r="276" spans="1:8" ht="25.5">
      <c r="A276" s="14" t="s">
        <v>159</v>
      </c>
      <c r="B276" s="75"/>
      <c r="C276" s="41"/>
      <c r="D276" s="41" t="s">
        <v>160</v>
      </c>
      <c r="E276" s="59"/>
      <c r="F276" s="60"/>
      <c r="G276" s="59">
        <f>'прил 6-2025-2027 расходы '!I323</f>
        <v>11.1</v>
      </c>
      <c r="H276" s="59">
        <f>'прил 6-2025-2027 расходы '!J323</f>
        <v>11.1</v>
      </c>
    </row>
    <row r="277" spans="1:8" s="5" customFormat="1">
      <c r="A277" s="17" t="s">
        <v>187</v>
      </c>
      <c r="B277" s="39">
        <v>1000</v>
      </c>
      <c r="C277" s="39"/>
      <c r="D277" s="39"/>
      <c r="E277" s="60" t="e">
        <f>E278+E286+E295</f>
        <v>#REF!</v>
      </c>
      <c r="F277" s="60" t="e">
        <f>#REF!-E277</f>
        <v>#REF!</v>
      </c>
      <c r="G277" s="60">
        <f>G278+G286+G295</f>
        <v>626.70000000000005</v>
      </c>
      <c r="H277" s="60">
        <f>H278+H286+H295</f>
        <v>585.20000000000005</v>
      </c>
    </row>
    <row r="278" spans="1:8">
      <c r="A278" s="11" t="s">
        <v>252</v>
      </c>
      <c r="B278" s="75">
        <v>1001</v>
      </c>
      <c r="C278" s="75"/>
      <c r="D278" s="75"/>
      <c r="E278" s="59">
        <f>E279</f>
        <v>255</v>
      </c>
      <c r="F278" s="60" t="e">
        <f>#REF!-E278</f>
        <v>#REF!</v>
      </c>
      <c r="G278" s="59">
        <f t="shared" ref="G278:H280" si="34">G279</f>
        <v>443</v>
      </c>
      <c r="H278" s="59">
        <f t="shared" si="34"/>
        <v>454</v>
      </c>
    </row>
    <row r="279" spans="1:8" ht="29.25" customHeight="1">
      <c r="A279" s="23" t="s">
        <v>300</v>
      </c>
      <c r="B279" s="75"/>
      <c r="C279" s="67" t="s">
        <v>162</v>
      </c>
      <c r="D279" s="75"/>
      <c r="E279" s="59">
        <f>E280</f>
        <v>255</v>
      </c>
      <c r="F279" s="60" t="e">
        <f>#REF!-E279</f>
        <v>#REF!</v>
      </c>
      <c r="G279" s="59">
        <f t="shared" si="34"/>
        <v>443</v>
      </c>
      <c r="H279" s="59">
        <f t="shared" si="34"/>
        <v>454</v>
      </c>
    </row>
    <row r="280" spans="1:8" ht="26.25" customHeight="1">
      <c r="A280" s="23" t="s">
        <v>65</v>
      </c>
      <c r="B280" s="75"/>
      <c r="C280" s="75" t="s">
        <v>205</v>
      </c>
      <c r="D280" s="75"/>
      <c r="E280" s="59">
        <f>E281</f>
        <v>255</v>
      </c>
      <c r="F280" s="60" t="e">
        <f>#REF!-E280</f>
        <v>#REF!</v>
      </c>
      <c r="G280" s="59">
        <f t="shared" si="34"/>
        <v>443</v>
      </c>
      <c r="H280" s="59">
        <f t="shared" si="34"/>
        <v>454</v>
      </c>
    </row>
    <row r="281" spans="1:8">
      <c r="A281" s="19" t="s">
        <v>253</v>
      </c>
      <c r="B281" s="75"/>
      <c r="C281" s="67" t="s">
        <v>254</v>
      </c>
      <c r="D281" s="41"/>
      <c r="E281" s="59">
        <f>E282+E285</f>
        <v>255</v>
      </c>
      <c r="F281" s="60" t="e">
        <f>#REF!-E281</f>
        <v>#REF!</v>
      </c>
      <c r="G281" s="59">
        <f>G282+G285</f>
        <v>443</v>
      </c>
      <c r="H281" s="59">
        <f>H282+H285</f>
        <v>454</v>
      </c>
    </row>
    <row r="282" spans="1:8">
      <c r="A282" s="23" t="s">
        <v>255</v>
      </c>
      <c r="B282" s="75"/>
      <c r="C282" s="42"/>
      <c r="D282" s="41" t="s">
        <v>208</v>
      </c>
      <c r="E282" s="59">
        <f>E283</f>
        <v>252</v>
      </c>
      <c r="F282" s="60" t="e">
        <f>#REF!-E282</f>
        <v>#REF!</v>
      </c>
      <c r="G282" s="59">
        <f>G283</f>
        <v>410</v>
      </c>
      <c r="H282" s="59">
        <f>H283</f>
        <v>420</v>
      </c>
    </row>
    <row r="283" spans="1:8">
      <c r="A283" s="21" t="s">
        <v>47</v>
      </c>
      <c r="B283" s="75"/>
      <c r="C283" s="42"/>
      <c r="D283" s="41" t="s">
        <v>48</v>
      </c>
      <c r="E283" s="59">
        <f>SUM('[1]прил 3-2023 '!G361)</f>
        <v>252</v>
      </c>
      <c r="F283" s="60" t="e">
        <f>#REF!-E283</f>
        <v>#REF!</v>
      </c>
      <c r="G283" s="59">
        <f>'прил 6-2025-2027 расходы '!I173</f>
        <v>410</v>
      </c>
      <c r="H283" s="59">
        <f>'прил 6-2025-2027 расходы '!J173</f>
        <v>420</v>
      </c>
    </row>
    <row r="284" spans="1:8" ht="25.5">
      <c r="A284" s="23" t="s">
        <v>302</v>
      </c>
      <c r="B284" s="75"/>
      <c r="C284" s="42"/>
      <c r="D284" s="41" t="s">
        <v>158</v>
      </c>
      <c r="E284" s="59">
        <f>SUM(E285)</f>
        <v>3</v>
      </c>
      <c r="F284" s="60" t="e">
        <f>#REF!-E284</f>
        <v>#REF!</v>
      </c>
      <c r="G284" s="59">
        <f>SUM(G285)</f>
        <v>33</v>
      </c>
      <c r="H284" s="59">
        <f>SUM(H285)</f>
        <v>34</v>
      </c>
    </row>
    <row r="285" spans="1:8" ht="25.5">
      <c r="A285" s="11" t="s">
        <v>159</v>
      </c>
      <c r="B285" s="75"/>
      <c r="C285" s="42"/>
      <c r="D285" s="41" t="s">
        <v>160</v>
      </c>
      <c r="E285" s="59">
        <f>SUM('[1]прил 3-2023 '!G360)</f>
        <v>3</v>
      </c>
      <c r="F285" s="60" t="e">
        <f>#REF!-E285</f>
        <v>#REF!</v>
      </c>
      <c r="G285" s="59">
        <f>'прил 6-2025-2027 расходы '!I171</f>
        <v>33</v>
      </c>
      <c r="H285" s="59">
        <f>'прил 6-2025-2027 расходы '!J171</f>
        <v>34</v>
      </c>
    </row>
    <row r="286" spans="1:8">
      <c r="A286" s="11" t="s">
        <v>189</v>
      </c>
      <c r="B286" s="75" t="s">
        <v>117</v>
      </c>
      <c r="C286" s="42"/>
      <c r="D286" s="41"/>
      <c r="E286" s="59" t="e">
        <f>E287</f>
        <v>#REF!</v>
      </c>
      <c r="F286" s="60" t="e">
        <f>#REF!-E286</f>
        <v>#REF!</v>
      </c>
      <c r="G286" s="59">
        <f>G287</f>
        <v>131.19999999999999</v>
      </c>
      <c r="H286" s="59">
        <f>H287</f>
        <v>131.19999999999999</v>
      </c>
    </row>
    <row r="287" spans="1:8" ht="27" customHeight="1">
      <c r="A287" s="23" t="s">
        <v>300</v>
      </c>
      <c r="B287" s="75"/>
      <c r="C287" s="67" t="s">
        <v>162</v>
      </c>
      <c r="D287" s="41"/>
      <c r="E287" s="59" t="e">
        <f>E288</f>
        <v>#REF!</v>
      </c>
      <c r="F287" s="60" t="e">
        <f>#REF!-E287</f>
        <v>#REF!</v>
      </c>
      <c r="G287" s="59">
        <f t="shared" ref="G287:H287" si="35">G288</f>
        <v>131.19999999999999</v>
      </c>
      <c r="H287" s="59">
        <f t="shared" si="35"/>
        <v>131.19999999999999</v>
      </c>
    </row>
    <row r="288" spans="1:8" ht="25.5" customHeight="1">
      <c r="A288" s="23" t="s">
        <v>65</v>
      </c>
      <c r="B288" s="75"/>
      <c r="C288" s="75" t="s">
        <v>205</v>
      </c>
      <c r="D288" s="41"/>
      <c r="E288" s="59" t="e">
        <f>E289+E292</f>
        <v>#REF!</v>
      </c>
      <c r="F288" s="60" t="e">
        <f>#REF!-E288</f>
        <v>#REF!</v>
      </c>
      <c r="G288" s="59">
        <f>G289+G292</f>
        <v>131.19999999999999</v>
      </c>
      <c r="H288" s="59">
        <f>H289+H292</f>
        <v>131.19999999999999</v>
      </c>
    </row>
    <row r="289" spans="1:8" ht="25.5">
      <c r="A289" s="23" t="s">
        <v>49</v>
      </c>
      <c r="B289" s="75"/>
      <c r="C289" s="47">
        <v>1010000710</v>
      </c>
      <c r="D289" s="41"/>
      <c r="E289" s="59">
        <f>E290</f>
        <v>42</v>
      </c>
      <c r="F289" s="60" t="e">
        <f>#REF!-E289</f>
        <v>#REF!</v>
      </c>
      <c r="G289" s="59">
        <f t="shared" ref="G289:H290" si="36">G290</f>
        <v>42</v>
      </c>
      <c r="H289" s="59">
        <f t="shared" si="36"/>
        <v>42</v>
      </c>
    </row>
    <row r="290" spans="1:8">
      <c r="A290" s="23" t="s">
        <v>207</v>
      </c>
      <c r="B290" s="75"/>
      <c r="C290" s="47"/>
      <c r="D290" s="41" t="s">
        <v>208</v>
      </c>
      <c r="E290" s="59">
        <f>E291</f>
        <v>42</v>
      </c>
      <c r="F290" s="60" t="e">
        <f>#REF!-E290</f>
        <v>#REF!</v>
      </c>
      <c r="G290" s="59">
        <f t="shared" si="36"/>
        <v>42</v>
      </c>
      <c r="H290" s="59">
        <f t="shared" si="36"/>
        <v>42</v>
      </c>
    </row>
    <row r="291" spans="1:8">
      <c r="A291" s="21" t="s">
        <v>47</v>
      </c>
      <c r="B291" s="75"/>
      <c r="C291" s="47"/>
      <c r="D291" s="41" t="s">
        <v>48</v>
      </c>
      <c r="E291" s="59">
        <f>SUM('[1]прил 3-2023 '!G301)</f>
        <v>42</v>
      </c>
      <c r="F291" s="60" t="e">
        <f>#REF!-E291</f>
        <v>#REF!</v>
      </c>
      <c r="G291" s="59">
        <f>'прил 6-2025-2027 расходы '!I133</f>
        <v>42</v>
      </c>
      <c r="H291" s="59">
        <f>'прил 6-2025-2027 расходы '!J133</f>
        <v>42</v>
      </c>
    </row>
    <row r="292" spans="1:8" ht="89.25">
      <c r="A292" s="369" t="s">
        <v>751</v>
      </c>
      <c r="B292" s="75"/>
      <c r="C292" s="67" t="s">
        <v>46</v>
      </c>
      <c r="D292" s="41"/>
      <c r="E292" s="59" t="e">
        <f>#REF!+E293</f>
        <v>#REF!</v>
      </c>
      <c r="F292" s="60" t="e">
        <f>#REF!-E292</f>
        <v>#REF!</v>
      </c>
      <c r="G292" s="59">
        <f>G293</f>
        <v>89.2</v>
      </c>
      <c r="H292" s="59">
        <f>H293</f>
        <v>89.2</v>
      </c>
    </row>
    <row r="293" spans="1:8">
      <c r="A293" s="23" t="s">
        <v>207</v>
      </c>
      <c r="B293" s="75"/>
      <c r="C293" s="67"/>
      <c r="D293" s="41" t="s">
        <v>208</v>
      </c>
      <c r="E293" s="59">
        <f>E294</f>
        <v>83.3</v>
      </c>
      <c r="F293" s="60" t="e">
        <f>#REF!-E293</f>
        <v>#REF!</v>
      </c>
      <c r="G293" s="59">
        <f>G294</f>
        <v>89.2</v>
      </c>
      <c r="H293" s="59">
        <f>H294</f>
        <v>89.2</v>
      </c>
    </row>
    <row r="294" spans="1:8">
      <c r="A294" s="21" t="s">
        <v>47</v>
      </c>
      <c r="B294" s="75"/>
      <c r="C294" s="67"/>
      <c r="D294" s="41" t="s">
        <v>48</v>
      </c>
      <c r="E294" s="59">
        <f>SUM('[1]прил 3-2023 '!G298)</f>
        <v>83.3</v>
      </c>
      <c r="F294" s="60" t="e">
        <f>#REF!-E294</f>
        <v>#REF!</v>
      </c>
      <c r="G294" s="59">
        <f>'прил 6-2025-2027 расходы '!I130</f>
        <v>89.2</v>
      </c>
      <c r="H294" s="59">
        <f>'прил 6-2025-2027 расходы '!J130</f>
        <v>89.2</v>
      </c>
    </row>
    <row r="295" spans="1:8" s="16" customFormat="1">
      <c r="A295" s="20" t="s">
        <v>50</v>
      </c>
      <c r="B295" s="75" t="s">
        <v>118</v>
      </c>
      <c r="C295" s="47"/>
      <c r="D295" s="41"/>
      <c r="E295" s="59">
        <f>E296</f>
        <v>51</v>
      </c>
      <c r="F295" s="60" t="e">
        <f>#REF!-E295</f>
        <v>#REF!</v>
      </c>
      <c r="G295" s="59">
        <f t="shared" ref="G295:H298" si="37">G296</f>
        <v>52.5</v>
      </c>
      <c r="H295" s="59">
        <f t="shared" si="37"/>
        <v>0</v>
      </c>
    </row>
    <row r="296" spans="1:8" ht="51.75" customHeight="1">
      <c r="A296" s="11" t="s">
        <v>10</v>
      </c>
      <c r="B296" s="75"/>
      <c r="C296" s="75" t="s">
        <v>51</v>
      </c>
      <c r="D296" s="41"/>
      <c r="E296" s="59">
        <f>E297</f>
        <v>51</v>
      </c>
      <c r="F296" s="60" t="e">
        <f>#REF!-E296</f>
        <v>#REF!</v>
      </c>
      <c r="G296" s="59">
        <f t="shared" si="37"/>
        <v>52.5</v>
      </c>
      <c r="H296" s="59">
        <f t="shared" si="37"/>
        <v>0</v>
      </c>
    </row>
    <row r="297" spans="1:8" ht="54.75" customHeight="1">
      <c r="A297" s="11" t="s">
        <v>11</v>
      </c>
      <c r="B297" s="75"/>
      <c r="C297" s="75" t="s">
        <v>52</v>
      </c>
      <c r="D297" s="41"/>
      <c r="E297" s="59">
        <f>E298</f>
        <v>51</v>
      </c>
      <c r="F297" s="60" t="e">
        <f>#REF!-E297</f>
        <v>#REF!</v>
      </c>
      <c r="G297" s="59">
        <f t="shared" si="37"/>
        <v>52.5</v>
      </c>
      <c r="H297" s="59">
        <f t="shared" si="37"/>
        <v>0</v>
      </c>
    </row>
    <row r="298" spans="1:8" ht="25.5">
      <c r="A298" s="14" t="s">
        <v>135</v>
      </c>
      <c r="B298" s="75"/>
      <c r="C298" s="75"/>
      <c r="D298" s="41" t="s">
        <v>53</v>
      </c>
      <c r="E298" s="59">
        <f>E299</f>
        <v>51</v>
      </c>
      <c r="F298" s="60" t="e">
        <f>#REF!-E298</f>
        <v>#REF!</v>
      </c>
      <c r="G298" s="59">
        <f t="shared" si="37"/>
        <v>52.5</v>
      </c>
      <c r="H298" s="59">
        <f t="shared" si="37"/>
        <v>0</v>
      </c>
    </row>
    <row r="299" spans="1:8" ht="25.5">
      <c r="A299" s="11" t="s">
        <v>54</v>
      </c>
      <c r="B299" s="75"/>
      <c r="C299" s="75"/>
      <c r="D299" s="41" t="s">
        <v>55</v>
      </c>
      <c r="E299" s="59">
        <f>SUM('[1]прил 3-2023 '!G309)</f>
        <v>51</v>
      </c>
      <c r="F299" s="60" t="e">
        <f>#REF!-E299</f>
        <v>#REF!</v>
      </c>
      <c r="G299" s="59">
        <f>'прил 6-2025-2027 расходы '!I138</f>
        <v>52.5</v>
      </c>
      <c r="H299" s="59">
        <f>'прил 6-2025-2027 расходы '!J138</f>
        <v>0</v>
      </c>
    </row>
    <row r="300" spans="1:8" s="5" customFormat="1">
      <c r="A300" s="17" t="s">
        <v>119</v>
      </c>
      <c r="B300" s="39" t="s">
        <v>120</v>
      </c>
      <c r="C300" s="39"/>
      <c r="D300" s="39"/>
      <c r="E300" s="60" t="e">
        <f>E301</f>
        <v>#REF!</v>
      </c>
      <c r="F300" s="60" t="e">
        <f>#REF!-E300</f>
        <v>#REF!</v>
      </c>
      <c r="G300" s="60">
        <f t="shared" ref="G300:H302" si="38">G301</f>
        <v>199.6</v>
      </c>
      <c r="H300" s="60">
        <f t="shared" si="38"/>
        <v>199.6</v>
      </c>
    </row>
    <row r="301" spans="1:8">
      <c r="A301" s="11" t="s">
        <v>121</v>
      </c>
      <c r="B301" s="75" t="s">
        <v>122</v>
      </c>
      <c r="C301" s="75"/>
      <c r="D301" s="75"/>
      <c r="E301" s="59" t="e">
        <f>E302</f>
        <v>#REF!</v>
      </c>
      <c r="F301" s="60" t="e">
        <f>#REF!-E301</f>
        <v>#REF!</v>
      </c>
      <c r="G301" s="59">
        <f t="shared" si="38"/>
        <v>199.6</v>
      </c>
      <c r="H301" s="59">
        <f t="shared" si="38"/>
        <v>199.6</v>
      </c>
    </row>
    <row r="302" spans="1:8" s="7" customFormat="1" ht="26.25" customHeight="1">
      <c r="A302" s="18" t="s">
        <v>12</v>
      </c>
      <c r="B302" s="75"/>
      <c r="C302" s="67" t="s">
        <v>58</v>
      </c>
      <c r="D302" s="41"/>
      <c r="E302" s="59" t="e">
        <f>E303</f>
        <v>#REF!</v>
      </c>
      <c r="F302" s="60" t="e">
        <f>#REF!-E302</f>
        <v>#REF!</v>
      </c>
      <c r="G302" s="59">
        <f t="shared" si="38"/>
        <v>199.6</v>
      </c>
      <c r="H302" s="59">
        <f t="shared" si="38"/>
        <v>199.6</v>
      </c>
    </row>
    <row r="303" spans="1:8" s="7" customFormat="1" ht="24.75" customHeight="1">
      <c r="A303" s="18" t="s">
        <v>33</v>
      </c>
      <c r="B303" s="75"/>
      <c r="C303" s="67" t="s">
        <v>237</v>
      </c>
      <c r="D303" s="41"/>
      <c r="E303" s="59" t="e">
        <f>#REF!+E304+#REF!</f>
        <v>#REF!</v>
      </c>
      <c r="F303" s="60" t="e">
        <f>#REF!-E303</f>
        <v>#REF!</v>
      </c>
      <c r="G303" s="59">
        <f>G304</f>
        <v>199.6</v>
      </c>
      <c r="H303" s="59">
        <f>H304</f>
        <v>199.6</v>
      </c>
    </row>
    <row r="304" spans="1:8" s="7" customFormat="1" ht="25.5">
      <c r="A304" s="23" t="s">
        <v>302</v>
      </c>
      <c r="B304" s="75"/>
      <c r="C304" s="41"/>
      <c r="D304" s="41" t="s">
        <v>158</v>
      </c>
      <c r="E304" s="59">
        <f>E305</f>
        <v>280</v>
      </c>
      <c r="F304" s="60" t="e">
        <f>#REF!-E304</f>
        <v>#REF!</v>
      </c>
      <c r="G304" s="59">
        <f>G305</f>
        <v>199.6</v>
      </c>
      <c r="H304" s="59">
        <f>H305</f>
        <v>199.6</v>
      </c>
    </row>
    <row r="305" spans="1:8" s="7" customFormat="1" ht="25.5">
      <c r="A305" s="11" t="s">
        <v>159</v>
      </c>
      <c r="B305" s="75"/>
      <c r="C305" s="41"/>
      <c r="D305" s="41" t="s">
        <v>160</v>
      </c>
      <c r="E305" s="59">
        <f>SUM('[1]прил 3-2023 '!G594)</f>
        <v>280</v>
      </c>
      <c r="F305" s="60" t="e">
        <f>#REF!-E305</f>
        <v>#REF!</v>
      </c>
      <c r="G305" s="59">
        <f>'прил 6-2025-2027 расходы '!I329</f>
        <v>199.6</v>
      </c>
      <c r="H305" s="59">
        <f>'прил 6-2025-2027 расходы '!J329</f>
        <v>199.6</v>
      </c>
    </row>
    <row r="306" spans="1:8" s="5" customFormat="1">
      <c r="A306" s="17" t="s">
        <v>38</v>
      </c>
      <c r="B306" s="39" t="s">
        <v>123</v>
      </c>
      <c r="C306" s="39"/>
      <c r="D306" s="39"/>
      <c r="E306" s="60" t="e">
        <f>E307</f>
        <v>#REF!</v>
      </c>
      <c r="F306" s="60" t="e">
        <f>#REF!-E306</f>
        <v>#REF!</v>
      </c>
      <c r="G306" s="60">
        <f t="shared" ref="G306:H307" si="39">G307</f>
        <v>37.299999999999997</v>
      </c>
      <c r="H306" s="60">
        <f t="shared" si="39"/>
        <v>17.8</v>
      </c>
    </row>
    <row r="307" spans="1:8" ht="25.5">
      <c r="A307" s="11" t="s">
        <v>39</v>
      </c>
      <c r="B307" s="75" t="s">
        <v>124</v>
      </c>
      <c r="C307" s="75"/>
      <c r="D307" s="75"/>
      <c r="E307" s="59" t="e">
        <f>E308</f>
        <v>#REF!</v>
      </c>
      <c r="F307" s="60" t="e">
        <f>#REF!-E307</f>
        <v>#REF!</v>
      </c>
      <c r="G307" s="59">
        <f t="shared" si="39"/>
        <v>37.299999999999997</v>
      </c>
      <c r="H307" s="59">
        <f t="shared" si="39"/>
        <v>17.8</v>
      </c>
    </row>
    <row r="308" spans="1:8" ht="38.25">
      <c r="A308" s="18" t="s">
        <v>223</v>
      </c>
      <c r="B308" s="75"/>
      <c r="C308" s="41" t="s">
        <v>224</v>
      </c>
      <c r="D308" s="75"/>
      <c r="E308" s="59" t="e">
        <f>#REF!</f>
        <v>#REF!</v>
      </c>
      <c r="F308" s="60" t="e">
        <f>#REF!-E308</f>
        <v>#REF!</v>
      </c>
      <c r="G308" s="59">
        <f>G310</f>
        <v>37.299999999999997</v>
      </c>
      <c r="H308" s="59">
        <f>H310</f>
        <v>17.8</v>
      </c>
    </row>
    <row r="309" spans="1:8" s="95" customFormat="1">
      <c r="A309" s="18" t="s">
        <v>319</v>
      </c>
      <c r="B309" s="75"/>
      <c r="C309" s="67" t="s">
        <v>317</v>
      </c>
      <c r="D309" s="75"/>
      <c r="E309" s="59"/>
      <c r="F309" s="60"/>
      <c r="G309" s="59">
        <f t="shared" ref="G309:H311" si="40">G310</f>
        <v>37.299999999999997</v>
      </c>
      <c r="H309" s="59">
        <f t="shared" si="40"/>
        <v>17.8</v>
      </c>
    </row>
    <row r="310" spans="1:8">
      <c r="A310" s="18" t="s">
        <v>238</v>
      </c>
      <c r="B310" s="75"/>
      <c r="C310" s="67" t="s">
        <v>239</v>
      </c>
      <c r="D310" s="41"/>
      <c r="E310" s="59">
        <f>E311</f>
        <v>446</v>
      </c>
      <c r="F310" s="60" t="e">
        <f>#REF!-E310</f>
        <v>#REF!</v>
      </c>
      <c r="G310" s="59">
        <f t="shared" si="40"/>
        <v>37.299999999999997</v>
      </c>
      <c r="H310" s="59">
        <f t="shared" si="40"/>
        <v>17.8</v>
      </c>
    </row>
    <row r="311" spans="1:8">
      <c r="A311" s="23" t="s">
        <v>240</v>
      </c>
      <c r="B311" s="75"/>
      <c r="C311" s="42"/>
      <c r="D311" s="41" t="s">
        <v>241</v>
      </c>
      <c r="E311" s="59">
        <f>E312</f>
        <v>446</v>
      </c>
      <c r="F311" s="60" t="e">
        <f>#REF!-E311</f>
        <v>#REF!</v>
      </c>
      <c r="G311" s="59">
        <f t="shared" si="40"/>
        <v>37.299999999999997</v>
      </c>
      <c r="H311" s="59">
        <f t="shared" si="40"/>
        <v>17.8</v>
      </c>
    </row>
    <row r="312" spans="1:8">
      <c r="A312" s="21" t="s">
        <v>242</v>
      </c>
      <c r="B312" s="75"/>
      <c r="C312" s="42"/>
      <c r="D312" s="41" t="s">
        <v>243</v>
      </c>
      <c r="E312" s="59">
        <f>SUM('[1]прил 3-2023 '!G324+'[1]прил 3-2023 '!G368)</f>
        <v>446</v>
      </c>
      <c r="F312" s="60" t="e">
        <f>#REF!-E312</f>
        <v>#REF!</v>
      </c>
      <c r="G312" s="59">
        <f>'прил 6-2025-2027 расходы '!I180</f>
        <v>37.299999999999997</v>
      </c>
      <c r="H312" s="59">
        <f>'прил 6-2025-2027 расходы '!J180</f>
        <v>17.8</v>
      </c>
    </row>
    <row r="313" spans="1:8" ht="25.5">
      <c r="A313" s="90" t="s">
        <v>712</v>
      </c>
      <c r="B313" s="39" t="s">
        <v>305</v>
      </c>
      <c r="C313" s="91"/>
      <c r="D313" s="46"/>
      <c r="E313" s="60" t="e">
        <f>E314</f>
        <v>#REF!</v>
      </c>
      <c r="F313" s="60" t="e">
        <f>#REF!-E313</f>
        <v>#REF!</v>
      </c>
      <c r="G313" s="60">
        <f t="shared" ref="G313:H313" si="41">G314</f>
        <v>399.1</v>
      </c>
      <c r="H313" s="60">
        <f t="shared" si="41"/>
        <v>399.1</v>
      </c>
    </row>
    <row r="314" spans="1:8" ht="24">
      <c r="A314" s="79" t="s">
        <v>286</v>
      </c>
      <c r="B314" s="111" t="s">
        <v>284</v>
      </c>
      <c r="C314" s="15"/>
      <c r="D314" s="111"/>
      <c r="E314" s="58" t="e">
        <f>E315</f>
        <v>#REF!</v>
      </c>
      <c r="F314" s="60" t="e">
        <f>#REF!-E314</f>
        <v>#REF!</v>
      </c>
      <c r="G314" s="58">
        <f t="shared" ref="G314:H318" si="42">G315</f>
        <v>399.1</v>
      </c>
      <c r="H314" s="58">
        <f t="shared" si="42"/>
        <v>399.1</v>
      </c>
    </row>
    <row r="315" spans="1:8" ht="38.25">
      <c r="A315" s="366" t="s">
        <v>223</v>
      </c>
      <c r="B315" s="111"/>
      <c r="C315" s="15" t="s">
        <v>224</v>
      </c>
      <c r="D315" s="111"/>
      <c r="E315" s="58" t="e">
        <f>#REF!</f>
        <v>#REF!</v>
      </c>
      <c r="F315" s="60" t="e">
        <f>#REF!-E315</f>
        <v>#REF!</v>
      </c>
      <c r="G315" s="58">
        <f>G317</f>
        <v>399.1</v>
      </c>
      <c r="H315" s="58">
        <f>H317</f>
        <v>399.1</v>
      </c>
    </row>
    <row r="316" spans="1:8" s="95" customFormat="1">
      <c r="A316" s="366" t="s">
        <v>228</v>
      </c>
      <c r="B316" s="111"/>
      <c r="C316" s="15" t="s">
        <v>225</v>
      </c>
      <c r="D316" s="111"/>
      <c r="E316" s="58"/>
      <c r="F316" s="60"/>
      <c r="G316" s="58">
        <f>G317</f>
        <v>399.1</v>
      </c>
      <c r="H316" s="58">
        <f>H317</f>
        <v>399.1</v>
      </c>
    </row>
    <row r="317" spans="1:8" ht="14.25" customHeight="1">
      <c r="A317" s="78" t="s">
        <v>34</v>
      </c>
      <c r="B317" s="111"/>
      <c r="C317" s="15" t="s">
        <v>35</v>
      </c>
      <c r="D317" s="111"/>
      <c r="E317" s="58">
        <f>E318</f>
        <v>919.8</v>
      </c>
      <c r="F317" s="60" t="e">
        <f>#REF!-E317</f>
        <v>#REF!</v>
      </c>
      <c r="G317" s="58">
        <f t="shared" si="42"/>
        <v>399.1</v>
      </c>
      <c r="H317" s="58">
        <f t="shared" si="42"/>
        <v>399.1</v>
      </c>
    </row>
    <row r="318" spans="1:8">
      <c r="A318" s="366" t="s">
        <v>228</v>
      </c>
      <c r="B318" s="111"/>
      <c r="C318" s="15"/>
      <c r="D318" s="111" t="s">
        <v>229</v>
      </c>
      <c r="E318" s="58">
        <f>E319</f>
        <v>919.8</v>
      </c>
      <c r="F318" s="60" t="e">
        <f>#REF!-E318</f>
        <v>#REF!</v>
      </c>
      <c r="G318" s="58">
        <f t="shared" si="42"/>
        <v>399.1</v>
      </c>
      <c r="H318" s="58">
        <f t="shared" si="42"/>
        <v>399.1</v>
      </c>
    </row>
    <row r="319" spans="1:8">
      <c r="A319" s="10" t="s">
        <v>283</v>
      </c>
      <c r="B319" s="111"/>
      <c r="C319" s="15"/>
      <c r="D319" s="111" t="s">
        <v>285</v>
      </c>
      <c r="E319" s="58">
        <f>'[1]прил 3-2023 '!G374</f>
        <v>919.8</v>
      </c>
      <c r="F319" s="60" t="e">
        <f>#REF!-E319</f>
        <v>#REF!</v>
      </c>
      <c r="G319" s="58">
        <f>'прил 6-2025-2027 расходы '!I187</f>
        <v>399.1</v>
      </c>
      <c r="H319" s="58">
        <f>'прил 6-2025-2027 расходы '!J187</f>
        <v>399.1</v>
      </c>
    </row>
    <row r="320" spans="1:8" ht="15.75">
      <c r="A320" s="87" t="s">
        <v>125</v>
      </c>
      <c r="B320" s="88"/>
      <c r="C320" s="89"/>
      <c r="D320" s="88"/>
      <c r="E320" s="80" t="e">
        <f>E13+E111+E121+#REF!+#REF!+E150+E247+E277+E300+E306+E314</f>
        <v>#REF!</v>
      </c>
      <c r="F320" s="60" t="e">
        <f>#REF!-E320</f>
        <v>#REF!</v>
      </c>
      <c r="G320" s="80">
        <f>G13+G111+G121+G150+G247+G277+G300+G306+G313+G144</f>
        <v>255463.4</v>
      </c>
      <c r="H320" s="80">
        <f>H13+H111+H121+H150+H247+H277+H300+H306+H313+H144</f>
        <v>260145.50000000003</v>
      </c>
    </row>
  </sheetData>
  <mergeCells count="15">
    <mergeCell ref="A5:H5"/>
    <mergeCell ref="G10:G11"/>
    <mergeCell ref="A1:H1"/>
    <mergeCell ref="A2:H2"/>
    <mergeCell ref="A3:H3"/>
    <mergeCell ref="B4:H4"/>
    <mergeCell ref="H10:H11"/>
    <mergeCell ref="A7:F7"/>
    <mergeCell ref="A8:F8"/>
    <mergeCell ref="A10:A11"/>
    <mergeCell ref="B10:B11"/>
    <mergeCell ref="C10:C11"/>
    <mergeCell ref="D10:D11"/>
    <mergeCell ref="E10:E11"/>
    <mergeCell ref="F10:F11"/>
  </mergeCells>
  <printOptions horizontalCentered="1"/>
  <pageMargins left="0.78740157480314965" right="0.78740157480314965" top="0.39370078740157483" bottom="0.59055118110236227" header="0.51181102362204722" footer="0.51181102362204722"/>
  <pageSetup paperSize="9" scale="78" fitToHeight="0" orientation="portrait" verticalDpi="200" r:id="rId1"/>
  <headerFooter alignWithMargins="0"/>
  <colBreaks count="5" manualBreakCount="5">
    <brk id="2225" max="674" man="1"/>
    <brk id="2230" max="674" man="1"/>
    <brk id="6905" max="674" man="1"/>
    <brk id="6907" max="674" man="1"/>
    <brk id="6915" max="674" man="1"/>
  </colBreaks>
</worksheet>
</file>

<file path=xl/worksheets/sheet5.xml><?xml version="1.0" encoding="utf-8"?>
<worksheet xmlns="http://schemas.openxmlformats.org/spreadsheetml/2006/main" xmlns:r="http://schemas.openxmlformats.org/officeDocument/2006/relationships">
  <sheetPr>
    <pageSetUpPr fitToPage="1"/>
  </sheetPr>
  <dimension ref="A1:I385"/>
  <sheetViews>
    <sheetView tabSelected="1" view="pageBreakPreview" topLeftCell="A115" zoomScale="98" zoomScaleSheetLayoutView="98" workbookViewId="0">
      <selection activeCell="E121" sqref="E121"/>
    </sheetView>
  </sheetViews>
  <sheetFormatPr defaultRowHeight="12.75"/>
  <cols>
    <col min="1" max="1" width="47.7109375" style="62" customWidth="1"/>
    <col min="2" max="2" width="8" style="74" customWidth="1"/>
    <col min="3" max="3" width="7.140625" style="74" customWidth="1"/>
    <col min="4" max="4" width="7" style="74" customWidth="1"/>
    <col min="5" max="5" width="12.7109375" style="54" customWidth="1"/>
    <col min="6" max="6" width="9.42578125" style="74" customWidth="1"/>
    <col min="7" max="7" width="0.28515625" style="55" hidden="1" customWidth="1"/>
    <col min="8" max="8" width="11.5703125" style="55" hidden="1" customWidth="1"/>
    <col min="9" max="9" width="11.5703125" style="55" bestFit="1" customWidth="1"/>
    <col min="10" max="16384" width="9.140625" style="13"/>
  </cols>
  <sheetData>
    <row r="1" spans="1:9" s="12" customFormat="1">
      <c r="A1" s="413" t="s">
        <v>482</v>
      </c>
      <c r="B1" s="413"/>
      <c r="C1" s="413"/>
      <c r="D1" s="413"/>
      <c r="E1" s="413"/>
      <c r="F1" s="413"/>
      <c r="G1" s="413"/>
      <c r="H1" s="413"/>
      <c r="I1" s="413"/>
    </row>
    <row r="2" spans="1:9" s="12" customFormat="1">
      <c r="A2" s="413" t="s">
        <v>321</v>
      </c>
      <c r="B2" s="413"/>
      <c r="C2" s="413"/>
      <c r="D2" s="413"/>
      <c r="E2" s="413"/>
      <c r="F2" s="413"/>
      <c r="G2" s="413"/>
      <c r="H2" s="413"/>
      <c r="I2" s="413"/>
    </row>
    <row r="3" spans="1:9" s="12" customFormat="1">
      <c r="A3" s="413" t="s">
        <v>140</v>
      </c>
      <c r="B3" s="413"/>
      <c r="C3" s="413"/>
      <c r="D3" s="413"/>
      <c r="E3" s="413"/>
      <c r="F3" s="413"/>
      <c r="G3" s="413"/>
      <c r="H3" s="413"/>
      <c r="I3" s="413"/>
    </row>
    <row r="4" spans="1:9" s="12" customFormat="1">
      <c r="A4" s="97"/>
      <c r="B4" s="423" t="s">
        <v>797</v>
      </c>
      <c r="C4" s="423"/>
      <c r="D4" s="423"/>
      <c r="E4" s="423"/>
      <c r="F4" s="423"/>
      <c r="G4" s="423"/>
      <c r="H4" s="423"/>
      <c r="I4" s="423"/>
    </row>
    <row r="5" spans="1:9" s="12" customFormat="1" ht="25.5" customHeight="1">
      <c r="A5" s="70"/>
      <c r="B5" s="414" t="s">
        <v>805</v>
      </c>
      <c r="C5" s="414"/>
      <c r="D5" s="414"/>
      <c r="E5" s="414"/>
      <c r="F5" s="414"/>
      <c r="G5" s="414"/>
      <c r="H5" s="414"/>
      <c r="I5" s="414"/>
    </row>
    <row r="6" spans="1:9" s="12" customFormat="1" ht="17.25" customHeight="1">
      <c r="A6" s="70"/>
      <c r="B6" s="82"/>
      <c r="C6" s="82"/>
      <c r="D6" s="82"/>
      <c r="E6" s="82"/>
      <c r="F6" s="82"/>
      <c r="G6" s="62"/>
      <c r="H6" s="62"/>
      <c r="I6" s="62"/>
    </row>
    <row r="7" spans="1:9" s="12" customFormat="1" ht="21" customHeight="1">
      <c r="A7" s="70"/>
      <c r="B7" s="82"/>
      <c r="C7" s="82"/>
      <c r="D7" s="82"/>
      <c r="E7" s="82"/>
      <c r="F7" s="82"/>
      <c r="G7" s="62"/>
      <c r="H7" s="62"/>
      <c r="I7" s="62"/>
    </row>
    <row r="8" spans="1:9" s="12" customFormat="1" ht="20.25" customHeight="1">
      <c r="A8" s="70"/>
      <c r="B8" s="82"/>
      <c r="C8" s="82"/>
      <c r="D8" s="82"/>
      <c r="E8" s="82"/>
      <c r="F8" s="82"/>
      <c r="G8" s="62"/>
      <c r="H8" s="62"/>
      <c r="I8" s="62"/>
    </row>
    <row r="9" spans="1:9" ht="19.5" customHeight="1">
      <c r="A9" s="431" t="s">
        <v>299</v>
      </c>
      <c r="B9" s="432"/>
      <c r="C9" s="432"/>
      <c r="D9" s="432"/>
      <c r="E9" s="432"/>
      <c r="F9" s="432"/>
    </row>
    <row r="10" spans="1:9" ht="18" customHeight="1">
      <c r="A10" s="431" t="s">
        <v>453</v>
      </c>
      <c r="B10" s="431"/>
      <c r="C10" s="431"/>
      <c r="D10" s="431"/>
      <c r="E10" s="431"/>
      <c r="F10" s="83"/>
    </row>
    <row r="11" spans="1:9">
      <c r="B11" s="76"/>
      <c r="C11" s="76"/>
      <c r="D11" s="76"/>
      <c r="E11" s="48"/>
      <c r="F11" s="76"/>
      <c r="G11" s="55" t="s">
        <v>141</v>
      </c>
      <c r="H11" s="55" t="s">
        <v>141</v>
      </c>
    </row>
    <row r="12" spans="1:9">
      <c r="A12" s="425" t="s">
        <v>324</v>
      </c>
      <c r="B12" s="426" t="s">
        <v>142</v>
      </c>
      <c r="C12" s="426" t="s">
        <v>143</v>
      </c>
      <c r="D12" s="426" t="s">
        <v>144</v>
      </c>
      <c r="E12" s="429" t="s">
        <v>145</v>
      </c>
      <c r="F12" s="426" t="s">
        <v>146</v>
      </c>
      <c r="G12" s="428" t="s">
        <v>298</v>
      </c>
      <c r="H12" s="428" t="s">
        <v>298</v>
      </c>
      <c r="I12" s="424" t="s">
        <v>336</v>
      </c>
    </row>
    <row r="13" spans="1:9">
      <c r="A13" s="425"/>
      <c r="B13" s="427"/>
      <c r="C13" s="427"/>
      <c r="D13" s="427"/>
      <c r="E13" s="430"/>
      <c r="F13" s="427"/>
      <c r="G13" s="428"/>
      <c r="H13" s="428"/>
      <c r="I13" s="424"/>
    </row>
    <row r="14" spans="1:9">
      <c r="A14" s="26"/>
      <c r="B14" s="72"/>
      <c r="C14" s="72"/>
      <c r="D14" s="72"/>
      <c r="E14" s="73"/>
      <c r="F14" s="72"/>
      <c r="G14" s="35"/>
      <c r="H14" s="35"/>
      <c r="I14" s="94"/>
    </row>
    <row r="15" spans="1:9" ht="13.5" customHeight="1">
      <c r="A15" s="26"/>
      <c r="B15" s="72"/>
      <c r="C15" s="72"/>
      <c r="D15" s="72"/>
      <c r="E15" s="73"/>
      <c r="F15" s="72"/>
      <c r="G15" s="35"/>
      <c r="H15" s="35"/>
      <c r="I15" s="94"/>
    </row>
    <row r="16" spans="1:9" s="1" customFormat="1" ht="25.5" customHeight="1">
      <c r="A16" s="84" t="s">
        <v>147</v>
      </c>
      <c r="B16" s="85" t="s">
        <v>148</v>
      </c>
      <c r="C16" s="85"/>
      <c r="D16" s="85"/>
      <c r="E16" s="85"/>
      <c r="F16" s="85"/>
      <c r="G16" s="35" t="e">
        <f>#REF!+G23+G55+G85+#REF!+G144+#REF!+#REF!+G95+G18+G367+#REF!</f>
        <v>#REF!</v>
      </c>
      <c r="H16" s="35" t="e">
        <f>#REF!-G16</f>
        <v>#REF!</v>
      </c>
      <c r="I16" s="93">
        <f>I23+I55+I85+I144+I95+I18+I136+I130+I122</f>
        <v>152830.39999999997</v>
      </c>
    </row>
    <row r="17" spans="1:9" ht="19.5" customHeight="1">
      <c r="A17" s="348" t="s">
        <v>130</v>
      </c>
      <c r="B17" s="336" t="s">
        <v>148</v>
      </c>
      <c r="C17" s="336" t="s">
        <v>149</v>
      </c>
      <c r="D17" s="336"/>
      <c r="E17" s="336"/>
      <c r="F17" s="336"/>
      <c r="G17" s="35"/>
      <c r="H17" s="35"/>
      <c r="I17" s="35">
        <f>I18+I23+I55</f>
        <v>44260.800000000003</v>
      </c>
    </row>
    <row r="18" spans="1:9" s="1" customFormat="1" ht="25.5" customHeight="1">
      <c r="A18" s="29" t="s">
        <v>309</v>
      </c>
      <c r="B18" s="73" t="s">
        <v>148</v>
      </c>
      <c r="C18" s="73" t="s">
        <v>149</v>
      </c>
      <c r="D18" s="73" t="s">
        <v>183</v>
      </c>
      <c r="E18" s="3"/>
      <c r="F18" s="3"/>
      <c r="G18" s="35">
        <f>SUM(G19)</f>
        <v>2586.4</v>
      </c>
      <c r="H18" s="35" t="e">
        <f>#REF!-G18</f>
        <v>#REF!</v>
      </c>
      <c r="I18" s="35">
        <f>SUM(I19)</f>
        <v>2327.4</v>
      </c>
    </row>
    <row r="19" spans="1:9" s="1" customFormat="1" ht="25.5" customHeight="1">
      <c r="A19" s="71" t="s">
        <v>19</v>
      </c>
      <c r="B19" s="73" t="s">
        <v>148</v>
      </c>
      <c r="C19" s="73" t="s">
        <v>149</v>
      </c>
      <c r="D19" s="73" t="s">
        <v>183</v>
      </c>
      <c r="E19" s="15" t="s">
        <v>18</v>
      </c>
      <c r="F19" s="3"/>
      <c r="G19" s="35">
        <f>G20</f>
        <v>2586.4</v>
      </c>
      <c r="H19" s="35" t="e">
        <f>#REF!-G19</f>
        <v>#REF!</v>
      </c>
      <c r="I19" s="35">
        <f t="shared" ref="I19:I20" si="0">I20</f>
        <v>2327.4</v>
      </c>
    </row>
    <row r="20" spans="1:9" s="1" customFormat="1" ht="25.5" customHeight="1">
      <c r="A20" s="19" t="s">
        <v>152</v>
      </c>
      <c r="B20" s="73">
        <v>901</v>
      </c>
      <c r="C20" s="73" t="s">
        <v>149</v>
      </c>
      <c r="D20" s="73" t="s">
        <v>183</v>
      </c>
      <c r="E20" s="15" t="s">
        <v>20</v>
      </c>
      <c r="F20" s="73"/>
      <c r="G20" s="35">
        <f>G21</f>
        <v>2586.4</v>
      </c>
      <c r="H20" s="35" t="e">
        <f>#REF!-G20</f>
        <v>#REF!</v>
      </c>
      <c r="I20" s="35">
        <f t="shared" si="0"/>
        <v>2327.4</v>
      </c>
    </row>
    <row r="21" spans="1:9" s="1" customFormat="1" ht="63" customHeight="1">
      <c r="A21" s="28" t="s">
        <v>153</v>
      </c>
      <c r="B21" s="73">
        <v>901</v>
      </c>
      <c r="C21" s="73" t="s">
        <v>149</v>
      </c>
      <c r="D21" s="73" t="s">
        <v>183</v>
      </c>
      <c r="E21" s="15" t="s">
        <v>20</v>
      </c>
      <c r="F21" s="73" t="s">
        <v>154</v>
      </c>
      <c r="G21" s="35">
        <f>G22</f>
        <v>2586.4</v>
      </c>
      <c r="H21" s="35" t="e">
        <f>#REF!-G21</f>
        <v>#REF!</v>
      </c>
      <c r="I21" s="35">
        <f>I22</f>
        <v>2327.4</v>
      </c>
    </row>
    <row r="22" spans="1:9" s="1" customFormat="1" ht="25.5" customHeight="1">
      <c r="A22" s="29" t="s">
        <v>155</v>
      </c>
      <c r="B22" s="73">
        <v>901</v>
      </c>
      <c r="C22" s="73" t="s">
        <v>149</v>
      </c>
      <c r="D22" s="73" t="s">
        <v>183</v>
      </c>
      <c r="E22" s="15" t="s">
        <v>20</v>
      </c>
      <c r="F22" s="73" t="s">
        <v>156</v>
      </c>
      <c r="G22" s="35">
        <v>2586.4</v>
      </c>
      <c r="H22" s="35" t="e">
        <f>#REF!-G22</f>
        <v>#REF!</v>
      </c>
      <c r="I22" s="35">
        <v>2327.4</v>
      </c>
    </row>
    <row r="23" spans="1:9" ht="42.75" customHeight="1">
      <c r="A23" s="353" t="s">
        <v>729</v>
      </c>
      <c r="B23" s="73">
        <v>901</v>
      </c>
      <c r="C23" s="73" t="s">
        <v>149</v>
      </c>
      <c r="D23" s="73" t="s">
        <v>161</v>
      </c>
      <c r="E23" s="73"/>
      <c r="F23" s="73"/>
      <c r="G23" s="35" t="e">
        <f>G24</f>
        <v>#REF!</v>
      </c>
      <c r="H23" s="35" t="e">
        <f>#REF!-G23</f>
        <v>#REF!</v>
      </c>
      <c r="I23" s="35">
        <f>I24</f>
        <v>17268.7</v>
      </c>
    </row>
    <row r="24" spans="1:9" ht="38.25" customHeight="1">
      <c r="A24" s="19" t="s">
        <v>163</v>
      </c>
      <c r="B24" s="73">
        <v>901</v>
      </c>
      <c r="C24" s="73" t="s">
        <v>149</v>
      </c>
      <c r="D24" s="73" t="s">
        <v>161</v>
      </c>
      <c r="E24" s="15">
        <v>6600000000</v>
      </c>
      <c r="F24" s="73"/>
      <c r="G24" s="35" t="e">
        <f>G25+G28+G31+G34+G39+G44+G47+G50</f>
        <v>#REF!</v>
      </c>
      <c r="H24" s="35" t="e">
        <f>#REF!-G24</f>
        <v>#REF!</v>
      </c>
      <c r="I24" s="35">
        <f>I25+I28+I31+I34+I39+I44+I47+I50</f>
        <v>17268.7</v>
      </c>
    </row>
    <row r="25" spans="1:9" ht="25.5" customHeight="1">
      <c r="A25" s="19" t="s">
        <v>152</v>
      </c>
      <c r="B25" s="73">
        <v>901</v>
      </c>
      <c r="C25" s="73" t="s">
        <v>149</v>
      </c>
      <c r="D25" s="73" t="s">
        <v>161</v>
      </c>
      <c r="E25" s="49" t="s">
        <v>164</v>
      </c>
      <c r="F25" s="73"/>
      <c r="G25" s="35">
        <f>G26</f>
        <v>16405.599999999999</v>
      </c>
      <c r="H25" s="35" t="e">
        <f>#REF!-G25</f>
        <v>#REF!</v>
      </c>
      <c r="I25" s="35">
        <f t="shared" ref="I25:I26" si="1">I26</f>
        <v>14322</v>
      </c>
    </row>
    <row r="26" spans="1:9" ht="66" customHeight="1">
      <c r="A26" s="28" t="s">
        <v>165</v>
      </c>
      <c r="B26" s="73">
        <v>901</v>
      </c>
      <c r="C26" s="73" t="s">
        <v>149</v>
      </c>
      <c r="D26" s="73" t="s">
        <v>161</v>
      </c>
      <c r="E26" s="49" t="s">
        <v>164</v>
      </c>
      <c r="F26" s="73" t="s">
        <v>154</v>
      </c>
      <c r="G26" s="35">
        <f>G27</f>
        <v>16405.599999999999</v>
      </c>
      <c r="H26" s="35" t="e">
        <f>#REF!-G26</f>
        <v>#REF!</v>
      </c>
      <c r="I26" s="35">
        <f t="shared" si="1"/>
        <v>14322</v>
      </c>
    </row>
    <row r="27" spans="1:9" ht="25.5" customHeight="1">
      <c r="A27" s="29" t="s">
        <v>155</v>
      </c>
      <c r="B27" s="73">
        <v>901</v>
      </c>
      <c r="C27" s="73" t="s">
        <v>149</v>
      </c>
      <c r="D27" s="73" t="s">
        <v>161</v>
      </c>
      <c r="E27" s="49" t="s">
        <v>164</v>
      </c>
      <c r="F27" s="73" t="s">
        <v>156</v>
      </c>
      <c r="G27" s="35">
        <v>16405.599999999999</v>
      </c>
      <c r="H27" s="35" t="e">
        <f>#REF!-G27</f>
        <v>#REF!</v>
      </c>
      <c r="I27" s="35">
        <v>14322</v>
      </c>
    </row>
    <row r="28" spans="1:9" ht="32.25" customHeight="1">
      <c r="A28" s="19" t="s">
        <v>157</v>
      </c>
      <c r="B28" s="73">
        <v>901</v>
      </c>
      <c r="C28" s="73" t="s">
        <v>149</v>
      </c>
      <c r="D28" s="73" t="s">
        <v>161</v>
      </c>
      <c r="E28" s="15" t="s">
        <v>166</v>
      </c>
      <c r="F28" s="73"/>
      <c r="G28" s="35" t="e">
        <f>G29+#REF!+#REF!</f>
        <v>#REF!</v>
      </c>
      <c r="H28" s="35" t="e">
        <f>#REF!-G28</f>
        <v>#REF!</v>
      </c>
      <c r="I28" s="35">
        <f>I29</f>
        <v>40</v>
      </c>
    </row>
    <row r="29" spans="1:9" ht="63" customHeight="1">
      <c r="A29" s="28" t="s">
        <v>165</v>
      </c>
      <c r="B29" s="73">
        <v>901</v>
      </c>
      <c r="C29" s="73" t="s">
        <v>149</v>
      </c>
      <c r="D29" s="73" t="s">
        <v>161</v>
      </c>
      <c r="E29" s="15" t="s">
        <v>166</v>
      </c>
      <c r="F29" s="73" t="s">
        <v>154</v>
      </c>
      <c r="G29" s="35">
        <f>G30</f>
        <v>40</v>
      </c>
      <c r="H29" s="35" t="e">
        <f>#REF!-G29</f>
        <v>#REF!</v>
      </c>
      <c r="I29" s="35">
        <f>I30</f>
        <v>40</v>
      </c>
    </row>
    <row r="30" spans="1:9" ht="25.5" customHeight="1">
      <c r="A30" s="29" t="s">
        <v>155</v>
      </c>
      <c r="B30" s="73">
        <v>901</v>
      </c>
      <c r="C30" s="73" t="s">
        <v>149</v>
      </c>
      <c r="D30" s="73" t="s">
        <v>161</v>
      </c>
      <c r="E30" s="15" t="s">
        <v>166</v>
      </c>
      <c r="F30" s="73" t="s">
        <v>156</v>
      </c>
      <c r="G30" s="35">
        <v>40</v>
      </c>
      <c r="H30" s="35" t="e">
        <f>#REF!-G30</f>
        <v>#REF!</v>
      </c>
      <c r="I30" s="35">
        <v>40</v>
      </c>
    </row>
    <row r="31" spans="1:9" ht="42" customHeight="1">
      <c r="A31" s="10" t="s">
        <v>731</v>
      </c>
      <c r="B31" s="73">
        <v>901</v>
      </c>
      <c r="C31" s="73" t="s">
        <v>149</v>
      </c>
      <c r="D31" s="73" t="s">
        <v>161</v>
      </c>
      <c r="E31" s="15" t="s">
        <v>193</v>
      </c>
      <c r="F31" s="73"/>
      <c r="G31" s="35" t="e">
        <f>G32+#REF!</f>
        <v>#REF!</v>
      </c>
      <c r="H31" s="35" t="e">
        <f>#REF!-G31</f>
        <v>#REF!</v>
      </c>
      <c r="I31" s="35">
        <f>I32</f>
        <v>758.8</v>
      </c>
    </row>
    <row r="32" spans="1:9" ht="64.5" customHeight="1">
      <c r="A32" s="28" t="s">
        <v>165</v>
      </c>
      <c r="B32" s="73">
        <v>901</v>
      </c>
      <c r="C32" s="73" t="s">
        <v>149</v>
      </c>
      <c r="D32" s="73" t="s">
        <v>161</v>
      </c>
      <c r="E32" s="15" t="s">
        <v>193</v>
      </c>
      <c r="F32" s="73" t="s">
        <v>154</v>
      </c>
      <c r="G32" s="35">
        <f>G33</f>
        <v>643.1</v>
      </c>
      <c r="H32" s="35" t="e">
        <f>#REF!-G32</f>
        <v>#REF!</v>
      </c>
      <c r="I32" s="35">
        <f>I33</f>
        <v>758.8</v>
      </c>
    </row>
    <row r="33" spans="1:9" ht="25.5" customHeight="1">
      <c r="A33" s="29" t="s">
        <v>155</v>
      </c>
      <c r="B33" s="73">
        <v>901</v>
      </c>
      <c r="C33" s="73" t="s">
        <v>149</v>
      </c>
      <c r="D33" s="73" t="s">
        <v>161</v>
      </c>
      <c r="E33" s="15" t="s">
        <v>193</v>
      </c>
      <c r="F33" s="73" t="s">
        <v>156</v>
      </c>
      <c r="G33" s="35">
        <v>643.1</v>
      </c>
      <c r="H33" s="35" t="e">
        <f>#REF!-G33</f>
        <v>#REF!</v>
      </c>
      <c r="I33" s="35">
        <v>758.8</v>
      </c>
    </row>
    <row r="34" spans="1:9" ht="41.25" customHeight="1">
      <c r="A34" s="10" t="s">
        <v>732</v>
      </c>
      <c r="B34" s="73">
        <v>901</v>
      </c>
      <c r="C34" s="73" t="s">
        <v>149</v>
      </c>
      <c r="D34" s="73" t="s">
        <v>161</v>
      </c>
      <c r="E34" s="15" t="s">
        <v>194</v>
      </c>
      <c r="F34" s="73"/>
      <c r="G34" s="35">
        <f>G35+G37</f>
        <v>359.5</v>
      </c>
      <c r="H34" s="35" t="e">
        <f>#REF!-G34</f>
        <v>#REF!</v>
      </c>
      <c r="I34" s="35">
        <f>I35+I37</f>
        <v>446.2</v>
      </c>
    </row>
    <row r="35" spans="1:9" ht="63.75" customHeight="1">
      <c r="A35" s="28" t="s">
        <v>165</v>
      </c>
      <c r="B35" s="73">
        <v>901</v>
      </c>
      <c r="C35" s="73" t="s">
        <v>149</v>
      </c>
      <c r="D35" s="73" t="s">
        <v>161</v>
      </c>
      <c r="E35" s="15" t="s">
        <v>194</v>
      </c>
      <c r="F35" s="73" t="s">
        <v>154</v>
      </c>
      <c r="G35" s="35">
        <f>G36</f>
        <v>325.5</v>
      </c>
      <c r="H35" s="35" t="e">
        <f>#REF!-G35</f>
        <v>#REF!</v>
      </c>
      <c r="I35" s="35">
        <f>I36</f>
        <v>362.5</v>
      </c>
    </row>
    <row r="36" spans="1:9" ht="25.5" customHeight="1">
      <c r="A36" s="29" t="s">
        <v>155</v>
      </c>
      <c r="B36" s="73">
        <v>901</v>
      </c>
      <c r="C36" s="73" t="s">
        <v>149</v>
      </c>
      <c r="D36" s="73" t="s">
        <v>161</v>
      </c>
      <c r="E36" s="15" t="s">
        <v>194</v>
      </c>
      <c r="F36" s="73" t="s">
        <v>156</v>
      </c>
      <c r="G36" s="35">
        <v>325.5</v>
      </c>
      <c r="H36" s="35" t="e">
        <f>#REF!-G36</f>
        <v>#REF!</v>
      </c>
      <c r="I36" s="35">
        <v>362.5</v>
      </c>
    </row>
    <row r="37" spans="1:9" ht="25.5" customHeight="1">
      <c r="A37" s="2" t="s">
        <v>302</v>
      </c>
      <c r="B37" s="73">
        <v>901</v>
      </c>
      <c r="C37" s="73" t="s">
        <v>149</v>
      </c>
      <c r="D37" s="73" t="s">
        <v>161</v>
      </c>
      <c r="E37" s="15" t="s">
        <v>194</v>
      </c>
      <c r="F37" s="73" t="s">
        <v>158</v>
      </c>
      <c r="G37" s="35">
        <f>SUM(G38)</f>
        <v>34</v>
      </c>
      <c r="H37" s="35" t="e">
        <f>#REF!-G37</f>
        <v>#REF!</v>
      </c>
      <c r="I37" s="35">
        <f>SUM(I38)</f>
        <v>83.7</v>
      </c>
    </row>
    <row r="38" spans="1:9" ht="30.75" customHeight="1">
      <c r="A38" s="14" t="s">
        <v>159</v>
      </c>
      <c r="B38" s="73">
        <v>901</v>
      </c>
      <c r="C38" s="73" t="s">
        <v>149</v>
      </c>
      <c r="D38" s="73" t="s">
        <v>161</v>
      </c>
      <c r="E38" s="15" t="s">
        <v>194</v>
      </c>
      <c r="F38" s="73" t="s">
        <v>160</v>
      </c>
      <c r="G38" s="35">
        <v>34</v>
      </c>
      <c r="H38" s="35" t="e">
        <f>#REF!-G38</f>
        <v>#REF!</v>
      </c>
      <c r="I38" s="35">
        <v>83.7</v>
      </c>
    </row>
    <row r="39" spans="1:9" ht="52.5" customHeight="1">
      <c r="A39" s="21" t="s">
        <v>733</v>
      </c>
      <c r="B39" s="73">
        <v>901</v>
      </c>
      <c r="C39" s="73" t="s">
        <v>149</v>
      </c>
      <c r="D39" s="73" t="s">
        <v>161</v>
      </c>
      <c r="E39" s="15" t="s">
        <v>195</v>
      </c>
      <c r="F39" s="73"/>
      <c r="G39" s="35">
        <f>G40+G42</f>
        <v>411.3</v>
      </c>
      <c r="H39" s="35" t="e">
        <f>#REF!-G39</f>
        <v>#REF!</v>
      </c>
      <c r="I39" s="35">
        <f>I40+I42</f>
        <v>510.5</v>
      </c>
    </row>
    <row r="40" spans="1:9" ht="61.5" customHeight="1">
      <c r="A40" s="28" t="s">
        <v>165</v>
      </c>
      <c r="B40" s="73">
        <v>901</v>
      </c>
      <c r="C40" s="73" t="s">
        <v>149</v>
      </c>
      <c r="D40" s="73" t="s">
        <v>161</v>
      </c>
      <c r="E40" s="15" t="s">
        <v>195</v>
      </c>
      <c r="F40" s="73" t="s">
        <v>154</v>
      </c>
      <c r="G40" s="35">
        <f>G41</f>
        <v>325.5</v>
      </c>
      <c r="H40" s="35" t="e">
        <f>#REF!-G40</f>
        <v>#REF!</v>
      </c>
      <c r="I40" s="35">
        <f>I41</f>
        <v>416</v>
      </c>
    </row>
    <row r="41" spans="1:9" ht="25.5" customHeight="1">
      <c r="A41" s="29" t="s">
        <v>155</v>
      </c>
      <c r="B41" s="73">
        <v>901</v>
      </c>
      <c r="C41" s="73" t="s">
        <v>149</v>
      </c>
      <c r="D41" s="73" t="s">
        <v>161</v>
      </c>
      <c r="E41" s="15" t="s">
        <v>195</v>
      </c>
      <c r="F41" s="73" t="s">
        <v>156</v>
      </c>
      <c r="G41" s="35">
        <v>325.5</v>
      </c>
      <c r="H41" s="35" t="e">
        <f>#REF!-G41</f>
        <v>#REF!</v>
      </c>
      <c r="I41" s="35">
        <v>416</v>
      </c>
    </row>
    <row r="42" spans="1:9" ht="25.5" customHeight="1">
      <c r="A42" s="2" t="s">
        <v>302</v>
      </c>
      <c r="B42" s="73">
        <v>901</v>
      </c>
      <c r="C42" s="73" t="s">
        <v>149</v>
      </c>
      <c r="D42" s="73" t="s">
        <v>161</v>
      </c>
      <c r="E42" s="15" t="s">
        <v>195</v>
      </c>
      <c r="F42" s="73" t="s">
        <v>158</v>
      </c>
      <c r="G42" s="35">
        <f>SUM(G43)</f>
        <v>85.8</v>
      </c>
      <c r="H42" s="35" t="e">
        <f>#REF!-G42</f>
        <v>#REF!</v>
      </c>
      <c r="I42" s="35">
        <f>SUM(I43)</f>
        <v>94.5</v>
      </c>
    </row>
    <row r="43" spans="1:9" ht="28.5" customHeight="1">
      <c r="A43" s="14" t="s">
        <v>159</v>
      </c>
      <c r="B43" s="73">
        <v>901</v>
      </c>
      <c r="C43" s="73" t="s">
        <v>149</v>
      </c>
      <c r="D43" s="73" t="s">
        <v>161</v>
      </c>
      <c r="E43" s="15" t="s">
        <v>195</v>
      </c>
      <c r="F43" s="73" t="s">
        <v>160</v>
      </c>
      <c r="G43" s="35">
        <v>85.8</v>
      </c>
      <c r="H43" s="35" t="e">
        <f>#REF!-G43</f>
        <v>#REF!</v>
      </c>
      <c r="I43" s="35">
        <v>94.5</v>
      </c>
    </row>
    <row r="44" spans="1:9" ht="41.25" customHeight="1">
      <c r="A44" s="21" t="s">
        <v>734</v>
      </c>
      <c r="B44" s="73">
        <v>901</v>
      </c>
      <c r="C44" s="73" t="s">
        <v>149</v>
      </c>
      <c r="D44" s="73" t="s">
        <v>161</v>
      </c>
      <c r="E44" s="15" t="s">
        <v>196</v>
      </c>
      <c r="F44" s="73"/>
      <c r="G44" s="35">
        <f>G45</f>
        <v>28.8</v>
      </c>
      <c r="H44" s="35" t="e">
        <f>#REF!-G44</f>
        <v>#REF!</v>
      </c>
      <c r="I44" s="35">
        <f t="shared" ref="I44:I45" si="2">I45</f>
        <v>26.8</v>
      </c>
    </row>
    <row r="45" spans="1:9" ht="25.5" customHeight="1">
      <c r="A45" s="2" t="s">
        <v>302</v>
      </c>
      <c r="B45" s="73">
        <v>901</v>
      </c>
      <c r="C45" s="73" t="s">
        <v>149</v>
      </c>
      <c r="D45" s="73" t="s">
        <v>161</v>
      </c>
      <c r="E45" s="15" t="s">
        <v>196</v>
      </c>
      <c r="F45" s="73" t="s">
        <v>158</v>
      </c>
      <c r="G45" s="35">
        <f>G46</f>
        <v>28.8</v>
      </c>
      <c r="H45" s="35" t="e">
        <f>#REF!-G45</f>
        <v>#REF!</v>
      </c>
      <c r="I45" s="35">
        <f t="shared" si="2"/>
        <v>26.8</v>
      </c>
    </row>
    <row r="46" spans="1:9" ht="28.5" customHeight="1">
      <c r="A46" s="14" t="s">
        <v>159</v>
      </c>
      <c r="B46" s="73">
        <v>901</v>
      </c>
      <c r="C46" s="73" t="s">
        <v>149</v>
      </c>
      <c r="D46" s="73" t="s">
        <v>161</v>
      </c>
      <c r="E46" s="15" t="s">
        <v>196</v>
      </c>
      <c r="F46" s="73" t="s">
        <v>160</v>
      </c>
      <c r="G46" s="35">
        <v>28.8</v>
      </c>
      <c r="H46" s="35" t="e">
        <f>#REF!-G46</f>
        <v>#REF!</v>
      </c>
      <c r="I46" s="35">
        <v>26.8</v>
      </c>
    </row>
    <row r="47" spans="1:9" ht="49.5" customHeight="1">
      <c r="A47" s="21" t="s">
        <v>735</v>
      </c>
      <c r="B47" s="73">
        <v>901</v>
      </c>
      <c r="C47" s="73" t="s">
        <v>149</v>
      </c>
      <c r="D47" s="73" t="s">
        <v>161</v>
      </c>
      <c r="E47" s="15" t="s">
        <v>197</v>
      </c>
      <c r="F47" s="73"/>
      <c r="G47" s="35">
        <f>G48</f>
        <v>16.899999999999999</v>
      </c>
      <c r="H47" s="35" t="e">
        <f>#REF!-G47</f>
        <v>#REF!</v>
      </c>
      <c r="I47" s="35">
        <f t="shared" ref="I47:I48" si="3">I48</f>
        <v>15.7</v>
      </c>
    </row>
    <row r="48" spans="1:9" ht="25.5" customHeight="1">
      <c r="A48" s="2" t="s">
        <v>302</v>
      </c>
      <c r="B48" s="73">
        <v>901</v>
      </c>
      <c r="C48" s="73" t="s">
        <v>149</v>
      </c>
      <c r="D48" s="73" t="s">
        <v>161</v>
      </c>
      <c r="E48" s="15" t="s">
        <v>197</v>
      </c>
      <c r="F48" s="73" t="s">
        <v>158</v>
      </c>
      <c r="G48" s="35">
        <f>G49</f>
        <v>16.899999999999999</v>
      </c>
      <c r="H48" s="35" t="e">
        <f>#REF!-G48</f>
        <v>#REF!</v>
      </c>
      <c r="I48" s="35">
        <f t="shared" si="3"/>
        <v>15.7</v>
      </c>
    </row>
    <row r="49" spans="1:9" ht="27.75" customHeight="1">
      <c r="A49" s="14" t="s">
        <v>159</v>
      </c>
      <c r="B49" s="73">
        <v>901</v>
      </c>
      <c r="C49" s="73" t="s">
        <v>149</v>
      </c>
      <c r="D49" s="73" t="s">
        <v>161</v>
      </c>
      <c r="E49" s="15" t="s">
        <v>197</v>
      </c>
      <c r="F49" s="73" t="s">
        <v>160</v>
      </c>
      <c r="G49" s="35">
        <v>16.899999999999999</v>
      </c>
      <c r="H49" s="35" t="e">
        <f>#REF!-G49</f>
        <v>#REF!</v>
      </c>
      <c r="I49" s="35">
        <v>15.7</v>
      </c>
    </row>
    <row r="50" spans="1:9" ht="52.5" customHeight="1">
      <c r="A50" s="369" t="s">
        <v>738</v>
      </c>
      <c r="B50" s="73">
        <v>901</v>
      </c>
      <c r="C50" s="73" t="s">
        <v>149</v>
      </c>
      <c r="D50" s="73" t="s">
        <v>161</v>
      </c>
      <c r="E50" s="15" t="s">
        <v>198</v>
      </c>
      <c r="F50" s="73"/>
      <c r="G50" s="35">
        <f>G53+G51</f>
        <v>946.1</v>
      </c>
      <c r="H50" s="35" t="e">
        <f>#REF!-G50</f>
        <v>#REF!</v>
      </c>
      <c r="I50" s="35">
        <f>I53+I51</f>
        <v>1148.7</v>
      </c>
    </row>
    <row r="51" spans="1:9" ht="62.25" customHeight="1">
      <c r="A51" s="28" t="s">
        <v>165</v>
      </c>
      <c r="B51" s="73">
        <v>901</v>
      </c>
      <c r="C51" s="73" t="s">
        <v>149</v>
      </c>
      <c r="D51" s="73" t="s">
        <v>161</v>
      </c>
      <c r="E51" s="15" t="s">
        <v>198</v>
      </c>
      <c r="F51" s="73" t="s">
        <v>154</v>
      </c>
      <c r="G51" s="35">
        <f>G52</f>
        <v>674.5</v>
      </c>
      <c r="H51" s="35" t="e">
        <f>#REF!-G51</f>
        <v>#REF!</v>
      </c>
      <c r="I51" s="35">
        <f>I52</f>
        <v>1102.8</v>
      </c>
    </row>
    <row r="52" spans="1:9" ht="25.5" customHeight="1">
      <c r="A52" s="29" t="s">
        <v>155</v>
      </c>
      <c r="B52" s="73">
        <v>901</v>
      </c>
      <c r="C52" s="73" t="s">
        <v>149</v>
      </c>
      <c r="D52" s="73" t="s">
        <v>161</v>
      </c>
      <c r="E52" s="15" t="s">
        <v>198</v>
      </c>
      <c r="F52" s="73" t="s">
        <v>156</v>
      </c>
      <c r="G52" s="35">
        <v>674.5</v>
      </c>
      <c r="H52" s="35" t="e">
        <f>#REF!-G52</f>
        <v>#REF!</v>
      </c>
      <c r="I52" s="35">
        <v>1102.8</v>
      </c>
    </row>
    <row r="53" spans="1:9" ht="25.5" customHeight="1">
      <c r="A53" s="2" t="s">
        <v>302</v>
      </c>
      <c r="B53" s="73">
        <v>901</v>
      </c>
      <c r="C53" s="73" t="s">
        <v>149</v>
      </c>
      <c r="D53" s="73" t="s">
        <v>161</v>
      </c>
      <c r="E53" s="15" t="s">
        <v>198</v>
      </c>
      <c r="F53" s="73" t="s">
        <v>158</v>
      </c>
      <c r="G53" s="35">
        <f>G54</f>
        <v>271.60000000000002</v>
      </c>
      <c r="H53" s="35" t="e">
        <f>#REF!-G53</f>
        <v>#REF!</v>
      </c>
      <c r="I53" s="35">
        <f>I54</f>
        <v>45.9</v>
      </c>
    </row>
    <row r="54" spans="1:9" ht="29.25" customHeight="1">
      <c r="A54" s="14" t="s">
        <v>159</v>
      </c>
      <c r="B54" s="73">
        <v>901</v>
      </c>
      <c r="C54" s="73" t="s">
        <v>149</v>
      </c>
      <c r="D54" s="73" t="s">
        <v>161</v>
      </c>
      <c r="E54" s="15" t="s">
        <v>198</v>
      </c>
      <c r="F54" s="73" t="s">
        <v>160</v>
      </c>
      <c r="G54" s="35">
        <v>271.60000000000002</v>
      </c>
      <c r="H54" s="35" t="e">
        <f>#REF!-G54</f>
        <v>#REF!</v>
      </c>
      <c r="I54" s="35">
        <v>45.9</v>
      </c>
    </row>
    <row r="55" spans="1:9" ht="12.75" customHeight="1">
      <c r="A55" s="96" t="s">
        <v>202</v>
      </c>
      <c r="B55" s="73">
        <v>901</v>
      </c>
      <c r="C55" s="73" t="s">
        <v>149</v>
      </c>
      <c r="D55" s="73" t="s">
        <v>203</v>
      </c>
      <c r="E55" s="43"/>
      <c r="F55" s="73"/>
      <c r="G55" s="35" t="e">
        <f>#REF!+G66+#REF!+G80+#REF!+#REF!+#REF!</f>
        <v>#REF!</v>
      </c>
      <c r="H55" s="35" t="e">
        <f>#REF!-G55</f>
        <v>#REF!</v>
      </c>
      <c r="I55" s="35">
        <f>I66+I80+I61+I56</f>
        <v>24664.699999999997</v>
      </c>
    </row>
    <row r="56" spans="1:9" ht="25.5" customHeight="1">
      <c r="A56" s="14" t="s">
        <v>307</v>
      </c>
      <c r="B56" s="73" t="s">
        <v>148</v>
      </c>
      <c r="C56" s="73" t="s">
        <v>149</v>
      </c>
      <c r="D56" s="73" t="s">
        <v>203</v>
      </c>
      <c r="E56" s="50" t="s">
        <v>185</v>
      </c>
      <c r="F56" s="73"/>
      <c r="G56" s="35"/>
      <c r="H56" s="35"/>
      <c r="I56" s="35">
        <f>I57</f>
        <v>85.5</v>
      </c>
    </row>
    <row r="57" spans="1:9" ht="25.5" customHeight="1">
      <c r="A57" s="14" t="s">
        <v>308</v>
      </c>
      <c r="B57" s="73" t="s">
        <v>148</v>
      </c>
      <c r="C57" s="73" t="s">
        <v>149</v>
      </c>
      <c r="D57" s="73" t="s">
        <v>203</v>
      </c>
      <c r="E57" s="50" t="s">
        <v>186</v>
      </c>
      <c r="F57" s="73"/>
      <c r="G57" s="35"/>
      <c r="H57" s="35"/>
      <c r="I57" s="35">
        <f>I58</f>
        <v>85.5</v>
      </c>
    </row>
    <row r="58" spans="1:9" ht="25.5" customHeight="1">
      <c r="A58" s="2" t="s">
        <v>302</v>
      </c>
      <c r="B58" s="73" t="s">
        <v>148</v>
      </c>
      <c r="C58" s="73" t="s">
        <v>149</v>
      </c>
      <c r="D58" s="73" t="s">
        <v>203</v>
      </c>
      <c r="E58" s="50" t="s">
        <v>186</v>
      </c>
      <c r="F58" s="73" t="s">
        <v>158</v>
      </c>
      <c r="G58" s="35"/>
      <c r="H58" s="35"/>
      <c r="I58" s="35">
        <f>I59</f>
        <v>85.5</v>
      </c>
    </row>
    <row r="59" spans="1:9" ht="25.5" customHeight="1">
      <c r="A59" s="14" t="s">
        <v>159</v>
      </c>
      <c r="B59" s="73" t="s">
        <v>148</v>
      </c>
      <c r="C59" s="73" t="s">
        <v>149</v>
      </c>
      <c r="D59" s="73" t="s">
        <v>203</v>
      </c>
      <c r="E59" s="50" t="s">
        <v>186</v>
      </c>
      <c r="F59" s="73" t="s">
        <v>160</v>
      </c>
      <c r="G59" s="35"/>
      <c r="H59" s="35"/>
      <c r="I59" s="35">
        <v>85.5</v>
      </c>
    </row>
    <row r="60" spans="1:9" ht="25.5" customHeight="1">
      <c r="A60" s="14" t="s">
        <v>278</v>
      </c>
      <c r="B60" s="336" t="s">
        <v>148</v>
      </c>
      <c r="C60" s="336" t="s">
        <v>149</v>
      </c>
      <c r="D60" s="336" t="s">
        <v>203</v>
      </c>
      <c r="E60" s="50" t="s">
        <v>22</v>
      </c>
      <c r="F60" s="336"/>
      <c r="G60" s="35"/>
      <c r="H60" s="35"/>
      <c r="I60" s="35">
        <f>I61</f>
        <v>1949</v>
      </c>
    </row>
    <row r="61" spans="1:9" ht="26.25" customHeight="1">
      <c r="A61" s="14" t="s">
        <v>304</v>
      </c>
      <c r="B61" s="73" t="s">
        <v>148</v>
      </c>
      <c r="C61" s="73" t="s">
        <v>149</v>
      </c>
      <c r="D61" s="73" t="s">
        <v>203</v>
      </c>
      <c r="E61" s="50" t="s">
        <v>303</v>
      </c>
      <c r="F61" s="73"/>
      <c r="G61" s="35"/>
      <c r="H61" s="35"/>
      <c r="I61" s="35">
        <f>I62+I64</f>
        <v>1949</v>
      </c>
    </row>
    <row r="62" spans="1:9" ht="38.25" customHeight="1">
      <c r="A62" s="28" t="s">
        <v>165</v>
      </c>
      <c r="B62" s="73" t="s">
        <v>148</v>
      </c>
      <c r="C62" s="73" t="s">
        <v>149</v>
      </c>
      <c r="D62" s="73" t="s">
        <v>203</v>
      </c>
      <c r="E62" s="50" t="s">
        <v>303</v>
      </c>
      <c r="F62" s="73" t="s">
        <v>154</v>
      </c>
      <c r="G62" s="35"/>
      <c r="H62" s="35"/>
      <c r="I62" s="35">
        <f>I63</f>
        <v>1942</v>
      </c>
    </row>
    <row r="63" spans="1:9" ht="18" customHeight="1">
      <c r="A63" s="10" t="s">
        <v>200</v>
      </c>
      <c r="B63" s="73" t="s">
        <v>148</v>
      </c>
      <c r="C63" s="73" t="s">
        <v>149</v>
      </c>
      <c r="D63" s="73" t="s">
        <v>203</v>
      </c>
      <c r="E63" s="50" t="s">
        <v>303</v>
      </c>
      <c r="F63" s="73" t="s">
        <v>201</v>
      </c>
      <c r="G63" s="35"/>
      <c r="H63" s="35"/>
      <c r="I63" s="35">
        <v>1942</v>
      </c>
    </row>
    <row r="64" spans="1:9" s="66" customFormat="1" ht="30" customHeight="1">
      <c r="A64" s="2" t="s">
        <v>302</v>
      </c>
      <c r="B64" s="73" t="s">
        <v>148</v>
      </c>
      <c r="C64" s="73" t="s">
        <v>149</v>
      </c>
      <c r="D64" s="73" t="s">
        <v>203</v>
      </c>
      <c r="E64" s="50" t="s">
        <v>303</v>
      </c>
      <c r="F64" s="73" t="s">
        <v>158</v>
      </c>
      <c r="G64" s="35"/>
      <c r="H64" s="35"/>
      <c r="I64" s="35">
        <f>I65</f>
        <v>7</v>
      </c>
    </row>
    <row r="65" spans="1:9" s="66" customFormat="1" ht="28.5" customHeight="1">
      <c r="A65" s="14" t="s">
        <v>159</v>
      </c>
      <c r="B65" s="73" t="s">
        <v>148</v>
      </c>
      <c r="C65" s="73" t="s">
        <v>149</v>
      </c>
      <c r="D65" s="73" t="s">
        <v>203</v>
      </c>
      <c r="E65" s="50" t="s">
        <v>303</v>
      </c>
      <c r="F65" s="73" t="s">
        <v>160</v>
      </c>
      <c r="G65" s="35"/>
      <c r="H65" s="35"/>
      <c r="I65" s="35">
        <v>7</v>
      </c>
    </row>
    <row r="66" spans="1:9" ht="12.75" customHeight="1">
      <c r="A66" s="14" t="s">
        <v>209</v>
      </c>
      <c r="B66" s="73">
        <v>901</v>
      </c>
      <c r="C66" s="73" t="s">
        <v>149</v>
      </c>
      <c r="D66" s="73" t="s">
        <v>203</v>
      </c>
      <c r="E66" s="73" t="s">
        <v>210</v>
      </c>
      <c r="F66" s="73"/>
      <c r="G66" s="35" t="e">
        <f>G67+G70+G75</f>
        <v>#REF!</v>
      </c>
      <c r="H66" s="35" t="e">
        <f>#REF!-G66</f>
        <v>#REF!</v>
      </c>
      <c r="I66" s="35">
        <f>I67+I70+I75</f>
        <v>22576.199999999997</v>
      </c>
    </row>
    <row r="67" spans="1:9" ht="40.5" customHeight="1">
      <c r="A67" s="14" t="s">
        <v>218</v>
      </c>
      <c r="B67" s="73">
        <v>901</v>
      </c>
      <c r="C67" s="73" t="s">
        <v>149</v>
      </c>
      <c r="D67" s="73" t="s">
        <v>203</v>
      </c>
      <c r="E67" s="73" t="s">
        <v>219</v>
      </c>
      <c r="F67" s="73"/>
      <c r="G67" s="35" t="e">
        <f>#REF!+#REF!+#REF!</f>
        <v>#REF!</v>
      </c>
      <c r="H67" s="35" t="e">
        <f>#REF!-G67</f>
        <v>#REF!</v>
      </c>
      <c r="I67" s="35">
        <f t="shared" ref="I67:I68" si="4">I68</f>
        <v>16110</v>
      </c>
    </row>
    <row r="68" spans="1:9" ht="12.75" customHeight="1">
      <c r="A68" s="14" t="s">
        <v>135</v>
      </c>
      <c r="B68" s="73">
        <v>901</v>
      </c>
      <c r="C68" s="73" t="s">
        <v>149</v>
      </c>
      <c r="D68" s="73" t="s">
        <v>203</v>
      </c>
      <c r="E68" s="73" t="s">
        <v>219</v>
      </c>
      <c r="F68" s="73" t="s">
        <v>53</v>
      </c>
      <c r="G68" s="35"/>
      <c r="H68" s="35"/>
      <c r="I68" s="35">
        <f t="shared" si="4"/>
        <v>16110</v>
      </c>
    </row>
    <row r="69" spans="1:9" s="66" customFormat="1" ht="12.75" customHeight="1">
      <c r="A69" s="14" t="s">
        <v>136</v>
      </c>
      <c r="B69" s="336">
        <v>901</v>
      </c>
      <c r="C69" s="336" t="s">
        <v>149</v>
      </c>
      <c r="D69" s="336" t="s">
        <v>203</v>
      </c>
      <c r="E69" s="336" t="s">
        <v>219</v>
      </c>
      <c r="F69" s="336" t="s">
        <v>137</v>
      </c>
      <c r="G69" s="35"/>
      <c r="H69" s="35"/>
      <c r="I69" s="35">
        <v>16110</v>
      </c>
    </row>
    <row r="70" spans="1:9" ht="19.5" customHeight="1">
      <c r="A70" s="14" t="s">
        <v>220</v>
      </c>
      <c r="B70" s="73">
        <v>901</v>
      </c>
      <c r="C70" s="73" t="s">
        <v>149</v>
      </c>
      <c r="D70" s="73" t="s">
        <v>203</v>
      </c>
      <c r="E70" s="15" t="s">
        <v>221</v>
      </c>
      <c r="F70" s="73"/>
      <c r="G70" s="35" t="e">
        <f>G71+G73</f>
        <v>#REF!</v>
      </c>
      <c r="H70" s="35" t="e">
        <f>#REF!-G70</f>
        <v>#REF!</v>
      </c>
      <c r="I70" s="35">
        <f>I71+I73</f>
        <v>1013.8</v>
      </c>
    </row>
    <row r="71" spans="1:9" ht="25.5" customHeight="1">
      <c r="A71" s="2" t="s">
        <v>302</v>
      </c>
      <c r="B71" s="73">
        <v>901</v>
      </c>
      <c r="C71" s="73" t="s">
        <v>149</v>
      </c>
      <c r="D71" s="73" t="s">
        <v>203</v>
      </c>
      <c r="E71" s="15" t="s">
        <v>221</v>
      </c>
      <c r="F71" s="73" t="s">
        <v>158</v>
      </c>
      <c r="G71" s="35">
        <f>G72</f>
        <v>3500</v>
      </c>
      <c r="H71" s="35" t="e">
        <f>#REF!-G71</f>
        <v>#REF!</v>
      </c>
      <c r="I71" s="35">
        <f>I72</f>
        <v>705</v>
      </c>
    </row>
    <row r="72" spans="1:9" ht="28.5" customHeight="1">
      <c r="A72" s="14" t="s">
        <v>159</v>
      </c>
      <c r="B72" s="73">
        <v>901</v>
      </c>
      <c r="C72" s="73" t="s">
        <v>149</v>
      </c>
      <c r="D72" s="73" t="s">
        <v>203</v>
      </c>
      <c r="E72" s="15" t="s">
        <v>221</v>
      </c>
      <c r="F72" s="73" t="s">
        <v>160</v>
      </c>
      <c r="G72" s="35">
        <v>3500</v>
      </c>
      <c r="H72" s="35" t="e">
        <f>#REF!-G72</f>
        <v>#REF!</v>
      </c>
      <c r="I72" s="35">
        <v>705</v>
      </c>
    </row>
    <row r="73" spans="1:9" ht="12.75" customHeight="1">
      <c r="A73" s="2" t="s">
        <v>167</v>
      </c>
      <c r="B73" s="73">
        <v>901</v>
      </c>
      <c r="C73" s="73" t="s">
        <v>149</v>
      </c>
      <c r="D73" s="73" t="s">
        <v>203</v>
      </c>
      <c r="E73" s="15" t="s">
        <v>221</v>
      </c>
      <c r="F73" s="73" t="s">
        <v>168</v>
      </c>
      <c r="G73" s="35" t="e">
        <f>#REF!+G74</f>
        <v>#REF!</v>
      </c>
      <c r="H73" s="35" t="e">
        <f>#REF!-G73</f>
        <v>#REF!</v>
      </c>
      <c r="I73" s="35">
        <f>I74</f>
        <v>308.8</v>
      </c>
    </row>
    <row r="74" spans="1:9" ht="12.75" customHeight="1">
      <c r="A74" s="29" t="s">
        <v>215</v>
      </c>
      <c r="B74" s="73">
        <v>901</v>
      </c>
      <c r="C74" s="73" t="s">
        <v>149</v>
      </c>
      <c r="D74" s="73" t="s">
        <v>203</v>
      </c>
      <c r="E74" s="15" t="s">
        <v>221</v>
      </c>
      <c r="F74" s="73" t="s">
        <v>222</v>
      </c>
      <c r="G74" s="35"/>
      <c r="H74" s="35" t="e">
        <f>#REF!-G74</f>
        <v>#REF!</v>
      </c>
      <c r="I74" s="35">
        <v>308.8</v>
      </c>
    </row>
    <row r="75" spans="1:9" ht="51" customHeight="1">
      <c r="A75" s="14" t="s">
        <v>131</v>
      </c>
      <c r="B75" s="73" t="s">
        <v>148</v>
      </c>
      <c r="C75" s="73" t="s">
        <v>149</v>
      </c>
      <c r="D75" s="73" t="s">
        <v>203</v>
      </c>
      <c r="E75" s="15" t="s">
        <v>132</v>
      </c>
      <c r="F75" s="73"/>
      <c r="G75" s="35" t="e">
        <f>G76+G78+#REF!</f>
        <v>#REF!</v>
      </c>
      <c r="H75" s="35" t="e">
        <f>#REF!-G75</f>
        <v>#REF!</v>
      </c>
      <c r="I75" s="35">
        <f>I76+I78</f>
        <v>5452.4</v>
      </c>
    </row>
    <row r="76" spans="1:9" ht="63.75" customHeight="1">
      <c r="A76" s="28" t="s">
        <v>165</v>
      </c>
      <c r="B76" s="73" t="s">
        <v>148</v>
      </c>
      <c r="C76" s="73" t="s">
        <v>149</v>
      </c>
      <c r="D76" s="73" t="s">
        <v>203</v>
      </c>
      <c r="E76" s="15" t="s">
        <v>132</v>
      </c>
      <c r="F76" s="73" t="s">
        <v>154</v>
      </c>
      <c r="G76" s="35" t="e">
        <f>G77+#REF!</f>
        <v>#REF!</v>
      </c>
      <c r="H76" s="35" t="e">
        <f>#REF!-G76</f>
        <v>#REF!</v>
      </c>
      <c r="I76" s="35">
        <f>I77</f>
        <v>5427.4</v>
      </c>
    </row>
    <row r="77" spans="1:9" ht="17.25" customHeight="1">
      <c r="A77" s="10" t="s">
        <v>200</v>
      </c>
      <c r="B77" s="73" t="s">
        <v>148</v>
      </c>
      <c r="C77" s="73" t="s">
        <v>149</v>
      </c>
      <c r="D77" s="73" t="s">
        <v>203</v>
      </c>
      <c r="E77" s="15" t="s">
        <v>132</v>
      </c>
      <c r="F77" s="73" t="s">
        <v>201</v>
      </c>
      <c r="G77" s="35">
        <f>5207.8+1237.4</f>
        <v>6445.2000000000007</v>
      </c>
      <c r="H77" s="35" t="e">
        <f>#REF!-G77</f>
        <v>#REF!</v>
      </c>
      <c r="I77" s="35">
        <v>5427.4</v>
      </c>
    </row>
    <row r="78" spans="1:9" ht="25.5" customHeight="1">
      <c r="A78" s="2" t="s">
        <v>302</v>
      </c>
      <c r="B78" s="73" t="s">
        <v>148</v>
      </c>
      <c r="C78" s="73" t="s">
        <v>149</v>
      </c>
      <c r="D78" s="73" t="s">
        <v>203</v>
      </c>
      <c r="E78" s="15" t="s">
        <v>132</v>
      </c>
      <c r="F78" s="73" t="s">
        <v>158</v>
      </c>
      <c r="G78" s="35">
        <f>G79</f>
        <v>448.2</v>
      </c>
      <c r="H78" s="35" t="e">
        <f>#REF!-G78</f>
        <v>#REF!</v>
      </c>
      <c r="I78" s="35">
        <f>I79</f>
        <v>25</v>
      </c>
    </row>
    <row r="79" spans="1:9" ht="29.25" customHeight="1">
      <c r="A79" s="14" t="s">
        <v>159</v>
      </c>
      <c r="B79" s="73" t="s">
        <v>148</v>
      </c>
      <c r="C79" s="73" t="s">
        <v>149</v>
      </c>
      <c r="D79" s="73" t="s">
        <v>203</v>
      </c>
      <c r="E79" s="15" t="s">
        <v>132</v>
      </c>
      <c r="F79" s="73" t="s">
        <v>160</v>
      </c>
      <c r="G79" s="35">
        <f>318+130.2</f>
        <v>448.2</v>
      </c>
      <c r="H79" s="35" t="e">
        <f>#REF!-G79</f>
        <v>#REF!</v>
      </c>
      <c r="I79" s="35">
        <v>25</v>
      </c>
    </row>
    <row r="80" spans="1:9" ht="36" customHeight="1">
      <c r="A80" s="71" t="s">
        <v>223</v>
      </c>
      <c r="B80" s="73">
        <v>901</v>
      </c>
      <c r="C80" s="73" t="s">
        <v>149</v>
      </c>
      <c r="D80" s="73" t="s">
        <v>203</v>
      </c>
      <c r="E80" s="73" t="s">
        <v>224</v>
      </c>
      <c r="F80" s="3"/>
      <c r="G80" s="35">
        <f>G81</f>
        <v>54</v>
      </c>
      <c r="H80" s="35" t="e">
        <f>#REF!-G80</f>
        <v>#REF!</v>
      </c>
      <c r="I80" s="35">
        <f t="shared" ref="I80:I83" si="5">I81</f>
        <v>54</v>
      </c>
    </row>
    <row r="81" spans="1:9" ht="27" customHeight="1">
      <c r="A81" s="349" t="s">
        <v>228</v>
      </c>
      <c r="B81" s="73">
        <v>901</v>
      </c>
      <c r="C81" s="73" t="s">
        <v>149</v>
      </c>
      <c r="D81" s="73" t="s">
        <v>203</v>
      </c>
      <c r="E81" s="73" t="s">
        <v>225</v>
      </c>
      <c r="F81" s="3"/>
      <c r="G81" s="35">
        <f>G82</f>
        <v>54</v>
      </c>
      <c r="H81" s="35" t="e">
        <f>#REF!-G81</f>
        <v>#REF!</v>
      </c>
      <c r="I81" s="35">
        <f t="shared" si="5"/>
        <v>54</v>
      </c>
    </row>
    <row r="82" spans="1:9" ht="12.75" customHeight="1">
      <c r="A82" s="26" t="s">
        <v>226</v>
      </c>
      <c r="B82" s="73">
        <v>901</v>
      </c>
      <c r="C82" s="73" t="s">
        <v>149</v>
      </c>
      <c r="D82" s="73" t="s">
        <v>203</v>
      </c>
      <c r="E82" s="50" t="s">
        <v>227</v>
      </c>
      <c r="F82" s="73"/>
      <c r="G82" s="35">
        <f>G83</f>
        <v>54</v>
      </c>
      <c r="H82" s="35" t="e">
        <f>#REF!-G82</f>
        <v>#REF!</v>
      </c>
      <c r="I82" s="35">
        <f t="shared" si="5"/>
        <v>54</v>
      </c>
    </row>
    <row r="83" spans="1:9" ht="12.75" customHeight="1">
      <c r="A83" s="71" t="s">
        <v>228</v>
      </c>
      <c r="B83" s="73">
        <v>901</v>
      </c>
      <c r="C83" s="73" t="s">
        <v>149</v>
      </c>
      <c r="D83" s="73" t="s">
        <v>203</v>
      </c>
      <c r="E83" s="50" t="s">
        <v>227</v>
      </c>
      <c r="F83" s="73" t="s">
        <v>229</v>
      </c>
      <c r="G83" s="35">
        <f>G84</f>
        <v>54</v>
      </c>
      <c r="H83" s="35" t="e">
        <f>#REF!-G83</f>
        <v>#REF!</v>
      </c>
      <c r="I83" s="35">
        <f t="shared" si="5"/>
        <v>54</v>
      </c>
    </row>
    <row r="84" spans="1:9" ht="12.75" customHeight="1">
      <c r="A84" s="10" t="s">
        <v>230</v>
      </c>
      <c r="B84" s="73">
        <v>901</v>
      </c>
      <c r="C84" s="73" t="s">
        <v>149</v>
      </c>
      <c r="D84" s="73" t="s">
        <v>203</v>
      </c>
      <c r="E84" s="50" t="s">
        <v>227</v>
      </c>
      <c r="F84" s="73" t="s">
        <v>231</v>
      </c>
      <c r="G84" s="35">
        <v>54</v>
      </c>
      <c r="H84" s="35" t="e">
        <f>#REF!-G84</f>
        <v>#REF!</v>
      </c>
      <c r="I84" s="35">
        <v>54</v>
      </c>
    </row>
    <row r="85" spans="1:9" ht="25.5" customHeight="1">
      <c r="A85" s="26" t="s">
        <v>232</v>
      </c>
      <c r="B85" s="73" t="s">
        <v>148</v>
      </c>
      <c r="C85" s="73" t="s">
        <v>150</v>
      </c>
      <c r="D85" s="73"/>
      <c r="E85" s="73"/>
      <c r="F85" s="73"/>
      <c r="G85" s="35" t="e">
        <f>G86</f>
        <v>#REF!</v>
      </c>
      <c r="H85" s="35" t="e">
        <f>#REF!-G85</f>
        <v>#REF!</v>
      </c>
      <c r="I85" s="35">
        <f t="shared" ref="I85:I87" si="6">I86</f>
        <v>3252.7</v>
      </c>
    </row>
    <row r="86" spans="1:9" ht="38.25" customHeight="1">
      <c r="A86" s="23" t="s">
        <v>280</v>
      </c>
      <c r="B86" s="73" t="s">
        <v>148</v>
      </c>
      <c r="C86" s="73" t="s">
        <v>150</v>
      </c>
      <c r="D86" s="73" t="s">
        <v>188</v>
      </c>
      <c r="E86" s="73"/>
      <c r="F86" s="73"/>
      <c r="G86" s="35" t="e">
        <f>G87</f>
        <v>#REF!</v>
      </c>
      <c r="H86" s="35" t="e">
        <f>#REF!-G86</f>
        <v>#REF!</v>
      </c>
      <c r="I86" s="35">
        <f t="shared" si="6"/>
        <v>3252.7</v>
      </c>
    </row>
    <row r="87" spans="1:9" ht="38.25" customHeight="1">
      <c r="A87" s="71" t="s">
        <v>64</v>
      </c>
      <c r="B87" s="73" t="s">
        <v>148</v>
      </c>
      <c r="C87" s="73" t="s">
        <v>150</v>
      </c>
      <c r="D87" s="73" t="s">
        <v>188</v>
      </c>
      <c r="E87" s="50" t="s">
        <v>204</v>
      </c>
      <c r="F87" s="73"/>
      <c r="G87" s="35" t="e">
        <f>G88</f>
        <v>#REF!</v>
      </c>
      <c r="H87" s="35" t="e">
        <f>#REF!-G87</f>
        <v>#REF!</v>
      </c>
      <c r="I87" s="35">
        <f t="shared" si="6"/>
        <v>3252.7</v>
      </c>
    </row>
    <row r="88" spans="1:9" ht="28.5" customHeight="1">
      <c r="A88" s="14" t="s">
        <v>61</v>
      </c>
      <c r="B88" s="73" t="s">
        <v>148</v>
      </c>
      <c r="C88" s="73" t="s">
        <v>150</v>
      </c>
      <c r="D88" s="73" t="s">
        <v>188</v>
      </c>
      <c r="E88" s="50" t="s">
        <v>234</v>
      </c>
      <c r="F88" s="73"/>
      <c r="G88" s="35" t="e">
        <f>G89+#REF!</f>
        <v>#REF!</v>
      </c>
      <c r="H88" s="35" t="e">
        <f>#REF!-G88</f>
        <v>#REF!</v>
      </c>
      <c r="I88" s="35">
        <f>I89+I92</f>
        <v>3252.7</v>
      </c>
    </row>
    <row r="89" spans="1:9" ht="38.25">
      <c r="A89" s="14" t="s">
        <v>235</v>
      </c>
      <c r="B89" s="73" t="s">
        <v>148</v>
      </c>
      <c r="C89" s="73" t="s">
        <v>150</v>
      </c>
      <c r="D89" s="73" t="s">
        <v>188</v>
      </c>
      <c r="E89" s="50" t="s">
        <v>236</v>
      </c>
      <c r="F89" s="73"/>
      <c r="G89" s="35" t="e">
        <f>#REF!+#REF!+#REF!</f>
        <v>#REF!</v>
      </c>
      <c r="H89" s="35" t="e">
        <f>#REF!-G89</f>
        <v>#REF!</v>
      </c>
      <c r="I89" s="35">
        <f t="shared" ref="I89:I90" si="7">I90</f>
        <v>1936.7</v>
      </c>
    </row>
    <row r="90" spans="1:9" ht="14.25" customHeight="1">
      <c r="A90" s="14" t="s">
        <v>135</v>
      </c>
      <c r="B90" s="73" t="s">
        <v>148</v>
      </c>
      <c r="C90" s="73" t="s">
        <v>150</v>
      </c>
      <c r="D90" s="73" t="s">
        <v>188</v>
      </c>
      <c r="E90" s="50" t="s">
        <v>236</v>
      </c>
      <c r="F90" s="73" t="s">
        <v>53</v>
      </c>
      <c r="G90" s="35"/>
      <c r="H90" s="35"/>
      <c r="I90" s="35">
        <f t="shared" si="7"/>
        <v>1936.7</v>
      </c>
    </row>
    <row r="91" spans="1:9" ht="14.25" customHeight="1">
      <c r="A91" s="14" t="s">
        <v>136</v>
      </c>
      <c r="B91" s="73" t="s">
        <v>148</v>
      </c>
      <c r="C91" s="73" t="s">
        <v>150</v>
      </c>
      <c r="D91" s="73" t="s">
        <v>188</v>
      </c>
      <c r="E91" s="50" t="s">
        <v>236</v>
      </c>
      <c r="F91" s="73" t="s">
        <v>137</v>
      </c>
      <c r="G91" s="35"/>
      <c r="H91" s="35"/>
      <c r="I91" s="35">
        <v>1936.7</v>
      </c>
    </row>
    <row r="92" spans="1:9" ht="27.75" customHeight="1">
      <c r="A92" s="14" t="s">
        <v>314</v>
      </c>
      <c r="B92" s="73" t="s">
        <v>148</v>
      </c>
      <c r="C92" s="73" t="s">
        <v>150</v>
      </c>
      <c r="D92" s="73" t="s">
        <v>188</v>
      </c>
      <c r="E92" s="50" t="s">
        <v>313</v>
      </c>
      <c r="F92" s="73"/>
      <c r="G92" s="35"/>
      <c r="H92" s="35"/>
      <c r="I92" s="35">
        <f t="shared" ref="I92:I93" si="8">I93</f>
        <v>1316</v>
      </c>
    </row>
    <row r="93" spans="1:9" ht="14.25" customHeight="1">
      <c r="A93" s="14" t="s">
        <v>135</v>
      </c>
      <c r="B93" s="73" t="s">
        <v>148</v>
      </c>
      <c r="C93" s="73" t="s">
        <v>150</v>
      </c>
      <c r="D93" s="73" t="s">
        <v>188</v>
      </c>
      <c r="E93" s="50" t="s">
        <v>313</v>
      </c>
      <c r="F93" s="73" t="s">
        <v>53</v>
      </c>
      <c r="G93" s="35"/>
      <c r="H93" s="35"/>
      <c r="I93" s="35">
        <f t="shared" si="8"/>
        <v>1316</v>
      </c>
    </row>
    <row r="94" spans="1:9" ht="14.25" customHeight="1">
      <c r="A94" s="14" t="s">
        <v>136</v>
      </c>
      <c r="B94" s="73" t="s">
        <v>148</v>
      </c>
      <c r="C94" s="73" t="s">
        <v>150</v>
      </c>
      <c r="D94" s="73" t="s">
        <v>188</v>
      </c>
      <c r="E94" s="50" t="s">
        <v>313</v>
      </c>
      <c r="F94" s="73" t="s">
        <v>137</v>
      </c>
      <c r="G94" s="35"/>
      <c r="H94" s="35"/>
      <c r="I94" s="35">
        <v>1316</v>
      </c>
    </row>
    <row r="95" spans="1:9" ht="12.75" customHeight="1">
      <c r="A95" s="14" t="s">
        <v>170</v>
      </c>
      <c r="B95" s="73" t="s">
        <v>148</v>
      </c>
      <c r="C95" s="73" t="s">
        <v>161</v>
      </c>
      <c r="D95" s="73"/>
      <c r="E95" s="50"/>
      <c r="F95" s="73"/>
      <c r="G95" s="35" t="e">
        <f>#REF!+G107+G112+G117</f>
        <v>#REF!</v>
      </c>
      <c r="H95" s="35" t="e">
        <f>#REF!-G95</f>
        <v>#REF!</v>
      </c>
      <c r="I95" s="35">
        <f>I107+I112+I117+I96</f>
        <v>25976.5</v>
      </c>
    </row>
    <row r="96" spans="1:9" ht="38.25">
      <c r="A96" s="26" t="s">
        <v>0</v>
      </c>
      <c r="B96" s="105" t="s">
        <v>148</v>
      </c>
      <c r="C96" s="105" t="s">
        <v>161</v>
      </c>
      <c r="D96" s="105" t="s">
        <v>172</v>
      </c>
      <c r="E96" s="15" t="s">
        <v>133</v>
      </c>
      <c r="F96" s="105"/>
      <c r="G96" s="35" t="e">
        <f>G97+#REF!</f>
        <v>#REF!</v>
      </c>
      <c r="H96" s="35" t="e">
        <f>#REF!-G96</f>
        <v>#REF!</v>
      </c>
      <c r="I96" s="35">
        <f>I97+I104</f>
        <v>1974.9</v>
      </c>
    </row>
    <row r="97" spans="1:9" ht="63.75">
      <c r="A97" s="10" t="s">
        <v>740</v>
      </c>
      <c r="B97" s="105" t="s">
        <v>148</v>
      </c>
      <c r="C97" s="105" t="s">
        <v>161</v>
      </c>
      <c r="D97" s="105" t="s">
        <v>172</v>
      </c>
      <c r="E97" s="15" t="s">
        <v>134</v>
      </c>
      <c r="F97" s="105"/>
      <c r="G97" s="35">
        <f>G98+G100+G102</f>
        <v>1589</v>
      </c>
      <c r="H97" s="35" t="e">
        <f>#REF!-G97</f>
        <v>#REF!</v>
      </c>
      <c r="I97" s="35">
        <f>I98+I100+I102</f>
        <v>1877.9</v>
      </c>
    </row>
    <row r="98" spans="1:9" ht="63.75">
      <c r="A98" s="28" t="s">
        <v>165</v>
      </c>
      <c r="B98" s="105" t="s">
        <v>148</v>
      </c>
      <c r="C98" s="105" t="s">
        <v>161</v>
      </c>
      <c r="D98" s="105" t="s">
        <v>172</v>
      </c>
      <c r="E98" s="15" t="s">
        <v>134</v>
      </c>
      <c r="F98" s="105" t="s">
        <v>154</v>
      </c>
      <c r="G98" s="35">
        <f>G99</f>
        <v>1415</v>
      </c>
      <c r="H98" s="35" t="e">
        <f>#REF!-G98</f>
        <v>#REF!</v>
      </c>
      <c r="I98" s="35">
        <f>I99</f>
        <v>1695</v>
      </c>
    </row>
    <row r="99" spans="1:9" ht="25.5">
      <c r="A99" s="29" t="s">
        <v>155</v>
      </c>
      <c r="B99" s="105" t="s">
        <v>148</v>
      </c>
      <c r="C99" s="105" t="s">
        <v>161</v>
      </c>
      <c r="D99" s="105" t="s">
        <v>172</v>
      </c>
      <c r="E99" s="15" t="s">
        <v>134</v>
      </c>
      <c r="F99" s="105" t="s">
        <v>156</v>
      </c>
      <c r="G99" s="35">
        <v>1415</v>
      </c>
      <c r="H99" s="35" t="e">
        <f>#REF!-G99</f>
        <v>#REF!</v>
      </c>
      <c r="I99" s="35">
        <v>1695</v>
      </c>
    </row>
    <row r="100" spans="1:9" ht="25.5">
      <c r="A100" s="2" t="s">
        <v>302</v>
      </c>
      <c r="B100" s="105" t="s">
        <v>148</v>
      </c>
      <c r="C100" s="105" t="s">
        <v>161</v>
      </c>
      <c r="D100" s="105" t="s">
        <v>172</v>
      </c>
      <c r="E100" s="15" t="s">
        <v>134</v>
      </c>
      <c r="F100" s="105" t="s">
        <v>158</v>
      </c>
      <c r="G100" s="35">
        <f>G101</f>
        <v>172.8</v>
      </c>
      <c r="H100" s="35" t="e">
        <f>#REF!-G100</f>
        <v>#REF!</v>
      </c>
      <c r="I100" s="35">
        <f>I101</f>
        <v>181.7</v>
      </c>
    </row>
    <row r="101" spans="1:9" ht="25.5">
      <c r="A101" s="14" t="s">
        <v>159</v>
      </c>
      <c r="B101" s="105" t="s">
        <v>148</v>
      </c>
      <c r="C101" s="105" t="s">
        <v>161</v>
      </c>
      <c r="D101" s="105" t="s">
        <v>172</v>
      </c>
      <c r="E101" s="15" t="s">
        <v>134</v>
      </c>
      <c r="F101" s="105" t="s">
        <v>160</v>
      </c>
      <c r="G101" s="35">
        <v>172.8</v>
      </c>
      <c r="H101" s="35" t="e">
        <f>#REF!-G101</f>
        <v>#REF!</v>
      </c>
      <c r="I101" s="35">
        <v>181.7</v>
      </c>
    </row>
    <row r="102" spans="1:9">
      <c r="A102" s="2" t="s">
        <v>167</v>
      </c>
      <c r="B102" s="105" t="s">
        <v>148</v>
      </c>
      <c r="C102" s="105" t="s">
        <v>161</v>
      </c>
      <c r="D102" s="105" t="s">
        <v>172</v>
      </c>
      <c r="E102" s="15" t="s">
        <v>134</v>
      </c>
      <c r="F102" s="105" t="s">
        <v>168</v>
      </c>
      <c r="G102" s="35">
        <f>G103</f>
        <v>1.2</v>
      </c>
      <c r="H102" s="35" t="e">
        <f>#REF!-G102</f>
        <v>#REF!</v>
      </c>
      <c r="I102" s="35">
        <f>I103</f>
        <v>1.2</v>
      </c>
    </row>
    <row r="103" spans="1:9">
      <c r="A103" s="14" t="s">
        <v>169</v>
      </c>
      <c r="B103" s="105" t="s">
        <v>148</v>
      </c>
      <c r="C103" s="105" t="s">
        <v>161</v>
      </c>
      <c r="D103" s="105" t="s">
        <v>172</v>
      </c>
      <c r="E103" s="15" t="s">
        <v>134</v>
      </c>
      <c r="F103" s="105" t="s">
        <v>192</v>
      </c>
      <c r="G103" s="35">
        <v>1.2</v>
      </c>
      <c r="H103" s="35" t="e">
        <f>#REF!-G103</f>
        <v>#REF!</v>
      </c>
      <c r="I103" s="35">
        <v>1.2</v>
      </c>
    </row>
    <row r="104" spans="1:9" ht="110.25" customHeight="1">
      <c r="A104" s="14" t="s">
        <v>739</v>
      </c>
      <c r="B104" s="105" t="s">
        <v>148</v>
      </c>
      <c r="C104" s="105" t="s">
        <v>161</v>
      </c>
      <c r="D104" s="105" t="s">
        <v>172</v>
      </c>
      <c r="E104" s="15" t="s">
        <v>328</v>
      </c>
      <c r="F104" s="105"/>
      <c r="G104" s="35"/>
      <c r="H104" s="35"/>
      <c r="I104" s="35">
        <f>I105</f>
        <v>97</v>
      </c>
    </row>
    <row r="105" spans="1:9" ht="25.5">
      <c r="A105" s="2" t="s">
        <v>302</v>
      </c>
      <c r="B105" s="105" t="s">
        <v>148</v>
      </c>
      <c r="C105" s="105" t="s">
        <v>161</v>
      </c>
      <c r="D105" s="105" t="s">
        <v>172</v>
      </c>
      <c r="E105" s="15" t="s">
        <v>328</v>
      </c>
      <c r="F105" s="105" t="s">
        <v>158</v>
      </c>
      <c r="G105" s="35"/>
      <c r="H105" s="35"/>
      <c r="I105" s="35">
        <f>I106</f>
        <v>97</v>
      </c>
    </row>
    <row r="106" spans="1:9" ht="25.5">
      <c r="A106" s="14" t="s">
        <v>159</v>
      </c>
      <c r="B106" s="105" t="s">
        <v>148</v>
      </c>
      <c r="C106" s="105" t="s">
        <v>161</v>
      </c>
      <c r="D106" s="105" t="s">
        <v>172</v>
      </c>
      <c r="E106" s="15" t="s">
        <v>328</v>
      </c>
      <c r="F106" s="105" t="s">
        <v>160</v>
      </c>
      <c r="G106" s="35"/>
      <c r="H106" s="35"/>
      <c r="I106" s="35">
        <v>97</v>
      </c>
    </row>
    <row r="107" spans="1:9" ht="12.75" customHeight="1">
      <c r="A107" s="71" t="s">
        <v>173</v>
      </c>
      <c r="B107" s="73" t="s">
        <v>148</v>
      </c>
      <c r="C107" s="73" t="s">
        <v>161</v>
      </c>
      <c r="D107" s="73" t="s">
        <v>174</v>
      </c>
      <c r="E107" s="73"/>
      <c r="F107" s="73"/>
      <c r="G107" s="35">
        <f>G108</f>
        <v>9115.5</v>
      </c>
      <c r="H107" s="35" t="e">
        <f>#REF!-G107</f>
        <v>#REF!</v>
      </c>
      <c r="I107" s="35">
        <f>I108</f>
        <v>10566.4</v>
      </c>
    </row>
    <row r="108" spans="1:9" ht="41.25" customHeight="1">
      <c r="A108" s="350" t="s">
        <v>706</v>
      </c>
      <c r="B108" s="73" t="s">
        <v>148</v>
      </c>
      <c r="C108" s="73" t="s">
        <v>161</v>
      </c>
      <c r="D108" s="73" t="s">
        <v>174</v>
      </c>
      <c r="E108" s="73" t="s">
        <v>175</v>
      </c>
      <c r="F108" s="73"/>
      <c r="G108" s="35">
        <f>G109</f>
        <v>9115.5</v>
      </c>
      <c r="H108" s="35" t="e">
        <f>#REF!-G108</f>
        <v>#REF!</v>
      </c>
      <c r="I108" s="35">
        <f t="shared" ref="I108:I110" si="9">I109</f>
        <v>10566.4</v>
      </c>
    </row>
    <row r="109" spans="1:9" ht="25.5" customHeight="1">
      <c r="A109" s="19" t="s">
        <v>176</v>
      </c>
      <c r="B109" s="73" t="s">
        <v>148</v>
      </c>
      <c r="C109" s="73" t="s">
        <v>161</v>
      </c>
      <c r="D109" s="73" t="s">
        <v>174</v>
      </c>
      <c r="E109" s="15" t="s">
        <v>177</v>
      </c>
      <c r="F109" s="73"/>
      <c r="G109" s="35">
        <f>G110</f>
        <v>9115.5</v>
      </c>
      <c r="H109" s="35" t="e">
        <f>#REF!-G109</f>
        <v>#REF!</v>
      </c>
      <c r="I109" s="35">
        <f t="shared" si="9"/>
        <v>10566.4</v>
      </c>
    </row>
    <row r="110" spans="1:9" ht="12.75" customHeight="1">
      <c r="A110" s="2" t="s">
        <v>167</v>
      </c>
      <c r="B110" s="73" t="s">
        <v>148</v>
      </c>
      <c r="C110" s="73" t="s">
        <v>161</v>
      </c>
      <c r="D110" s="73" t="s">
        <v>174</v>
      </c>
      <c r="E110" s="15" t="s">
        <v>177</v>
      </c>
      <c r="F110" s="73" t="s">
        <v>168</v>
      </c>
      <c r="G110" s="35">
        <f>G111</f>
        <v>9115.5</v>
      </c>
      <c r="H110" s="35" t="e">
        <f>#REF!-G110</f>
        <v>#REF!</v>
      </c>
      <c r="I110" s="35">
        <f t="shared" si="9"/>
        <v>10566.4</v>
      </c>
    </row>
    <row r="111" spans="1:9" ht="51.75" customHeight="1">
      <c r="A111" s="10" t="s">
        <v>211</v>
      </c>
      <c r="B111" s="73" t="s">
        <v>148</v>
      </c>
      <c r="C111" s="73" t="s">
        <v>161</v>
      </c>
      <c r="D111" s="73" t="s">
        <v>174</v>
      </c>
      <c r="E111" s="15" t="s">
        <v>177</v>
      </c>
      <c r="F111" s="73" t="s">
        <v>212</v>
      </c>
      <c r="G111" s="35">
        <v>9115.5</v>
      </c>
      <c r="H111" s="35" t="e">
        <f>#REF!-G111</f>
        <v>#REF!</v>
      </c>
      <c r="I111" s="35">
        <v>10566.4</v>
      </c>
    </row>
    <row r="112" spans="1:9" ht="12.75" customHeight="1">
      <c r="A112" s="71" t="s">
        <v>43</v>
      </c>
      <c r="B112" s="73">
        <v>901</v>
      </c>
      <c r="C112" s="73" t="s">
        <v>161</v>
      </c>
      <c r="D112" s="73" t="s">
        <v>233</v>
      </c>
      <c r="E112" s="73"/>
      <c r="F112" s="73"/>
      <c r="G112" s="35" t="e">
        <f>G113</f>
        <v>#REF!</v>
      </c>
      <c r="H112" s="35" t="e">
        <f>#REF!-G112</f>
        <v>#REF!</v>
      </c>
      <c r="I112" s="35">
        <f>I113</f>
        <v>13165.8</v>
      </c>
    </row>
    <row r="113" spans="1:9" ht="40.5" customHeight="1">
      <c r="A113" s="350" t="s">
        <v>706</v>
      </c>
      <c r="B113" s="73">
        <v>901</v>
      </c>
      <c r="C113" s="73" t="s">
        <v>161</v>
      </c>
      <c r="D113" s="73" t="s">
        <v>233</v>
      </c>
      <c r="E113" s="73" t="s">
        <v>175</v>
      </c>
      <c r="F113" s="73"/>
      <c r="G113" s="35" t="e">
        <f>G114+#REF!+#REF!</f>
        <v>#REF!</v>
      </c>
      <c r="H113" s="35" t="e">
        <f>#REF!-G113</f>
        <v>#REF!</v>
      </c>
      <c r="I113" s="35">
        <f>I114</f>
        <v>13165.8</v>
      </c>
    </row>
    <row r="114" spans="1:9" ht="52.5" customHeight="1">
      <c r="A114" s="71" t="s">
        <v>297</v>
      </c>
      <c r="B114" s="73">
        <v>901</v>
      </c>
      <c r="C114" s="73" t="s">
        <v>161</v>
      </c>
      <c r="D114" s="73" t="s">
        <v>233</v>
      </c>
      <c r="E114" s="9" t="s">
        <v>178</v>
      </c>
      <c r="F114" s="73"/>
      <c r="G114" s="35">
        <f>G115</f>
        <v>11490.4</v>
      </c>
      <c r="H114" s="35" t="e">
        <f>#REF!-G114</f>
        <v>#REF!</v>
      </c>
      <c r="I114" s="35">
        <f t="shared" ref="I114:I115" si="10">I115</f>
        <v>13165.8</v>
      </c>
    </row>
    <row r="115" spans="1:9" ht="25.5" customHeight="1">
      <c r="A115" s="2" t="s">
        <v>302</v>
      </c>
      <c r="B115" s="73">
        <v>901</v>
      </c>
      <c r="C115" s="73" t="s">
        <v>161</v>
      </c>
      <c r="D115" s="73" t="s">
        <v>233</v>
      </c>
      <c r="E115" s="9" t="s">
        <v>178</v>
      </c>
      <c r="F115" s="73" t="s">
        <v>158</v>
      </c>
      <c r="G115" s="35">
        <f>G116</f>
        <v>11490.4</v>
      </c>
      <c r="H115" s="35" t="e">
        <f>#REF!-G115</f>
        <v>#REF!</v>
      </c>
      <c r="I115" s="35">
        <f t="shared" si="10"/>
        <v>13165.8</v>
      </c>
    </row>
    <row r="116" spans="1:9" ht="27.75" customHeight="1">
      <c r="A116" s="14" t="s">
        <v>159</v>
      </c>
      <c r="B116" s="73">
        <v>901</v>
      </c>
      <c r="C116" s="73" t="s">
        <v>161</v>
      </c>
      <c r="D116" s="73" t="s">
        <v>233</v>
      </c>
      <c r="E116" s="9" t="s">
        <v>178</v>
      </c>
      <c r="F116" s="73" t="s">
        <v>160</v>
      </c>
      <c r="G116" s="35">
        <v>11490.4</v>
      </c>
      <c r="H116" s="35" t="e">
        <f>#REF!-G116</f>
        <v>#REF!</v>
      </c>
      <c r="I116" s="463">
        <v>13165.8</v>
      </c>
    </row>
    <row r="117" spans="1:9" ht="18.75" customHeight="1">
      <c r="A117" s="71" t="s">
        <v>179</v>
      </c>
      <c r="B117" s="73">
        <v>901</v>
      </c>
      <c r="C117" s="73" t="s">
        <v>161</v>
      </c>
      <c r="D117" s="73">
        <v>12</v>
      </c>
      <c r="E117" s="73"/>
      <c r="F117" s="73"/>
      <c r="G117" s="35" t="e">
        <f>G118+#REF!</f>
        <v>#REF!</v>
      </c>
      <c r="H117" s="35" t="e">
        <f>#REF!-G117</f>
        <v>#REF!</v>
      </c>
      <c r="I117" s="35">
        <f>I118</f>
        <v>269.39999999999998</v>
      </c>
    </row>
    <row r="118" spans="1:9" ht="38.25" customHeight="1">
      <c r="A118" s="71" t="s">
        <v>190</v>
      </c>
      <c r="B118" s="73">
        <v>901</v>
      </c>
      <c r="C118" s="73" t="s">
        <v>161</v>
      </c>
      <c r="D118" s="73">
        <v>12</v>
      </c>
      <c r="E118" s="15" t="s">
        <v>181</v>
      </c>
      <c r="F118" s="73"/>
      <c r="G118" s="35">
        <f>G119</f>
        <v>200</v>
      </c>
      <c r="H118" s="35" t="e">
        <f>#REF!-G118</f>
        <v>#REF!</v>
      </c>
      <c r="I118" s="35">
        <f>I119</f>
        <v>269.39999999999998</v>
      </c>
    </row>
    <row r="119" spans="1:9" ht="24" customHeight="1">
      <c r="A119" s="71" t="s">
        <v>138</v>
      </c>
      <c r="B119" s="73">
        <v>901</v>
      </c>
      <c r="C119" s="73" t="s">
        <v>161</v>
      </c>
      <c r="D119" s="73">
        <v>12</v>
      </c>
      <c r="E119" s="15" t="s">
        <v>182</v>
      </c>
      <c r="F119" s="73"/>
      <c r="G119" s="35">
        <f>G120</f>
        <v>200</v>
      </c>
      <c r="H119" s="35" t="e">
        <f>#REF!-G119</f>
        <v>#REF!</v>
      </c>
      <c r="I119" s="35">
        <f t="shared" ref="I119" si="11">I120</f>
        <v>269.39999999999998</v>
      </c>
    </row>
    <row r="120" spans="1:9" ht="12.75" customHeight="1">
      <c r="A120" s="2" t="s">
        <v>167</v>
      </c>
      <c r="B120" s="73">
        <v>901</v>
      </c>
      <c r="C120" s="73" t="s">
        <v>161</v>
      </c>
      <c r="D120" s="73">
        <v>12</v>
      </c>
      <c r="E120" s="15" t="s">
        <v>182</v>
      </c>
      <c r="F120" s="73" t="s">
        <v>168</v>
      </c>
      <c r="G120" s="35">
        <f>G121</f>
        <v>200</v>
      </c>
      <c r="H120" s="35" t="e">
        <f>#REF!-G120</f>
        <v>#REF!</v>
      </c>
      <c r="I120" s="35">
        <f>I121</f>
        <v>269.39999999999998</v>
      </c>
    </row>
    <row r="121" spans="1:9" ht="51" customHeight="1">
      <c r="A121" s="10" t="s">
        <v>211</v>
      </c>
      <c r="B121" s="73">
        <v>901</v>
      </c>
      <c r="C121" s="73" t="s">
        <v>161</v>
      </c>
      <c r="D121" s="73">
        <v>12</v>
      </c>
      <c r="E121" s="15" t="s">
        <v>182</v>
      </c>
      <c r="F121" s="73" t="s">
        <v>212</v>
      </c>
      <c r="G121" s="35">
        <v>200</v>
      </c>
      <c r="H121" s="35" t="e">
        <f>#REF!-G121</f>
        <v>#REF!</v>
      </c>
      <c r="I121" s="35">
        <v>269.39999999999998</v>
      </c>
    </row>
    <row r="122" spans="1:9" ht="19.5" customHeight="1">
      <c r="A122" s="14" t="s">
        <v>781</v>
      </c>
      <c r="B122" s="361" t="s">
        <v>148</v>
      </c>
      <c r="C122" s="361" t="s">
        <v>172</v>
      </c>
      <c r="D122" s="361" t="s">
        <v>782</v>
      </c>
      <c r="E122" s="15"/>
      <c r="F122" s="361"/>
      <c r="G122" s="35"/>
      <c r="H122" s="35"/>
      <c r="I122" s="35">
        <f>I123</f>
        <v>5440</v>
      </c>
    </row>
    <row r="123" spans="1:9" ht="17.25" customHeight="1">
      <c r="A123" s="11" t="s">
        <v>780</v>
      </c>
      <c r="B123" s="361" t="s">
        <v>148</v>
      </c>
      <c r="C123" s="361" t="s">
        <v>172</v>
      </c>
      <c r="D123" s="361" t="s">
        <v>150</v>
      </c>
      <c r="E123" s="361"/>
      <c r="F123" s="361"/>
      <c r="G123" s="35"/>
      <c r="H123" s="35"/>
      <c r="I123" s="35">
        <f>I124</f>
        <v>5440</v>
      </c>
    </row>
    <row r="124" spans="1:9" ht="51" customHeight="1">
      <c r="A124" s="10" t="s">
        <v>772</v>
      </c>
      <c r="B124" s="361" t="s">
        <v>148</v>
      </c>
      <c r="C124" s="361" t="s">
        <v>172</v>
      </c>
      <c r="D124" s="361" t="s">
        <v>150</v>
      </c>
      <c r="E124" s="362" t="s">
        <v>773</v>
      </c>
      <c r="F124" s="361"/>
      <c r="G124" s="35">
        <f t="shared" ref="G124:I127" si="12">G125</f>
        <v>4888</v>
      </c>
      <c r="H124" s="35" t="e">
        <f>#REF!-G124</f>
        <v>#REF!</v>
      </c>
      <c r="I124" s="35">
        <f t="shared" si="12"/>
        <v>5440</v>
      </c>
    </row>
    <row r="125" spans="1:9" ht="29.25" customHeight="1">
      <c r="A125" s="10" t="s">
        <v>774</v>
      </c>
      <c r="B125" s="361" t="s">
        <v>148</v>
      </c>
      <c r="C125" s="361" t="s">
        <v>172</v>
      </c>
      <c r="D125" s="361" t="s">
        <v>150</v>
      </c>
      <c r="E125" s="361" t="s">
        <v>775</v>
      </c>
      <c r="F125" s="361"/>
      <c r="G125" s="35">
        <f t="shared" si="12"/>
        <v>4888</v>
      </c>
      <c r="H125" s="35" t="e">
        <f>#REF!-G125</f>
        <v>#REF!</v>
      </c>
      <c r="I125" s="35">
        <f t="shared" si="12"/>
        <v>5440</v>
      </c>
    </row>
    <row r="126" spans="1:9" ht="28.5" customHeight="1">
      <c r="A126" s="10" t="s">
        <v>776</v>
      </c>
      <c r="B126" s="361" t="s">
        <v>148</v>
      </c>
      <c r="C126" s="361" t="s">
        <v>172</v>
      </c>
      <c r="D126" s="361" t="s">
        <v>150</v>
      </c>
      <c r="E126" s="361" t="s">
        <v>777</v>
      </c>
      <c r="F126" s="361"/>
      <c r="G126" s="35">
        <f t="shared" si="12"/>
        <v>4888</v>
      </c>
      <c r="H126" s="35" t="e">
        <f>#REF!-G126</f>
        <v>#REF!</v>
      </c>
      <c r="I126" s="35">
        <f t="shared" si="12"/>
        <v>5440</v>
      </c>
    </row>
    <row r="127" spans="1:9" ht="30.75" customHeight="1">
      <c r="A127" s="10" t="s">
        <v>778</v>
      </c>
      <c r="B127" s="361" t="s">
        <v>148</v>
      </c>
      <c r="C127" s="361" t="s">
        <v>172</v>
      </c>
      <c r="D127" s="361" t="s">
        <v>150</v>
      </c>
      <c r="E127" s="361" t="s">
        <v>779</v>
      </c>
      <c r="F127" s="361"/>
      <c r="G127" s="35">
        <f t="shared" si="12"/>
        <v>4888</v>
      </c>
      <c r="H127" s="35" t="e">
        <f>#REF!-G127</f>
        <v>#REF!</v>
      </c>
      <c r="I127" s="35">
        <f t="shared" si="12"/>
        <v>5440</v>
      </c>
    </row>
    <row r="128" spans="1:9" ht="29.25" customHeight="1">
      <c r="A128" s="2" t="s">
        <v>302</v>
      </c>
      <c r="B128" s="361" t="s">
        <v>148</v>
      </c>
      <c r="C128" s="361" t="s">
        <v>172</v>
      </c>
      <c r="D128" s="361" t="s">
        <v>150</v>
      </c>
      <c r="E128" s="361" t="s">
        <v>779</v>
      </c>
      <c r="F128" s="361" t="s">
        <v>158</v>
      </c>
      <c r="G128" s="35">
        <f>G129</f>
        <v>4888</v>
      </c>
      <c r="H128" s="35" t="e">
        <f>#REF!-G128</f>
        <v>#REF!</v>
      </c>
      <c r="I128" s="35">
        <f>I129</f>
        <v>5440</v>
      </c>
    </row>
    <row r="129" spans="1:9" ht="30.75" customHeight="1">
      <c r="A129" s="14" t="s">
        <v>159</v>
      </c>
      <c r="B129" s="361" t="s">
        <v>148</v>
      </c>
      <c r="C129" s="361" t="s">
        <v>172</v>
      </c>
      <c r="D129" s="361" t="s">
        <v>150</v>
      </c>
      <c r="E129" s="361" t="s">
        <v>779</v>
      </c>
      <c r="F129" s="361" t="s">
        <v>160</v>
      </c>
      <c r="G129" s="35">
        <v>4888</v>
      </c>
      <c r="H129" s="35" t="e">
        <f>#REF!-G129</f>
        <v>#REF!</v>
      </c>
      <c r="I129" s="463">
        <v>5440</v>
      </c>
    </row>
    <row r="130" spans="1:9" ht="20.25" customHeight="1">
      <c r="A130" s="17" t="s">
        <v>755</v>
      </c>
      <c r="B130" s="355">
        <v>901</v>
      </c>
      <c r="C130" s="41" t="s">
        <v>184</v>
      </c>
      <c r="D130" s="41"/>
      <c r="E130" s="15"/>
      <c r="F130" s="355"/>
      <c r="G130" s="35"/>
      <c r="H130" s="35"/>
      <c r="I130" s="35">
        <f>I131</f>
        <v>15</v>
      </c>
    </row>
    <row r="131" spans="1:9" ht="29.25" customHeight="1">
      <c r="A131" s="18" t="s">
        <v>756</v>
      </c>
      <c r="B131" s="355">
        <v>901</v>
      </c>
      <c r="C131" s="41" t="s">
        <v>184</v>
      </c>
      <c r="D131" s="41" t="s">
        <v>150</v>
      </c>
      <c r="E131" s="15"/>
      <c r="F131" s="355"/>
      <c r="G131" s="35"/>
      <c r="H131" s="35"/>
      <c r="I131" s="35">
        <f>I132</f>
        <v>15</v>
      </c>
    </row>
    <row r="132" spans="1:9" ht="51" customHeight="1">
      <c r="A132" s="21" t="s">
        <v>758</v>
      </c>
      <c r="B132" s="355">
        <v>901</v>
      </c>
      <c r="C132" s="41" t="s">
        <v>184</v>
      </c>
      <c r="D132" s="41" t="s">
        <v>150</v>
      </c>
      <c r="E132" s="41" t="s">
        <v>753</v>
      </c>
      <c r="F132" s="355"/>
      <c r="G132" s="35"/>
      <c r="H132" s="35"/>
      <c r="I132" s="35">
        <f>I133</f>
        <v>15</v>
      </c>
    </row>
    <row r="133" spans="1:9" ht="33" customHeight="1">
      <c r="A133" s="21" t="s">
        <v>759</v>
      </c>
      <c r="B133" s="355">
        <v>901</v>
      </c>
      <c r="C133" s="41" t="s">
        <v>184</v>
      </c>
      <c r="D133" s="41" t="s">
        <v>150</v>
      </c>
      <c r="E133" s="41" t="s">
        <v>754</v>
      </c>
      <c r="F133" s="355"/>
      <c r="G133" s="35"/>
      <c r="H133" s="35"/>
      <c r="I133" s="35">
        <f>I134</f>
        <v>15</v>
      </c>
    </row>
    <row r="134" spans="1:9" ht="27" customHeight="1">
      <c r="A134" s="23" t="s">
        <v>302</v>
      </c>
      <c r="B134" s="355">
        <v>901</v>
      </c>
      <c r="C134" s="41" t="s">
        <v>184</v>
      </c>
      <c r="D134" s="41" t="s">
        <v>150</v>
      </c>
      <c r="E134" s="41" t="s">
        <v>754</v>
      </c>
      <c r="F134" s="41" t="s">
        <v>158</v>
      </c>
      <c r="G134" s="35"/>
      <c r="H134" s="35"/>
      <c r="I134" s="35">
        <f>I135</f>
        <v>15</v>
      </c>
    </row>
    <row r="135" spans="1:9" ht="30.75" customHeight="1">
      <c r="A135" s="11" t="s">
        <v>159</v>
      </c>
      <c r="B135" s="355">
        <v>901</v>
      </c>
      <c r="C135" s="41" t="s">
        <v>184</v>
      </c>
      <c r="D135" s="41" t="s">
        <v>150</v>
      </c>
      <c r="E135" s="41" t="s">
        <v>754</v>
      </c>
      <c r="F135" s="41" t="s">
        <v>160</v>
      </c>
      <c r="G135" s="35"/>
      <c r="H135" s="35"/>
      <c r="I135" s="35">
        <v>15</v>
      </c>
    </row>
    <row r="136" spans="1:9" ht="18" customHeight="1">
      <c r="A136" s="2" t="s">
        <v>27</v>
      </c>
      <c r="B136" s="73" t="s">
        <v>148</v>
      </c>
      <c r="C136" s="73" t="s">
        <v>199</v>
      </c>
      <c r="D136" s="73"/>
      <c r="E136" s="9"/>
      <c r="F136" s="73"/>
      <c r="G136" s="35"/>
      <c r="H136" s="35"/>
      <c r="I136" s="35">
        <f t="shared" ref="I136:I138" si="13">I137</f>
        <v>73698.2</v>
      </c>
    </row>
    <row r="137" spans="1:9" ht="18" customHeight="1">
      <c r="A137" s="2" t="s">
        <v>266</v>
      </c>
      <c r="B137" s="73" t="s">
        <v>148</v>
      </c>
      <c r="C137" s="73" t="s">
        <v>199</v>
      </c>
      <c r="D137" s="73" t="s">
        <v>183</v>
      </c>
      <c r="E137" s="9"/>
      <c r="F137" s="73"/>
      <c r="G137" s="35"/>
      <c r="H137" s="35"/>
      <c r="I137" s="35">
        <f t="shared" si="13"/>
        <v>73698.2</v>
      </c>
    </row>
    <row r="138" spans="1:9" ht="41.25" customHeight="1">
      <c r="A138" s="2" t="s">
        <v>5</v>
      </c>
      <c r="B138" s="73" t="s">
        <v>148</v>
      </c>
      <c r="C138" s="73" t="s">
        <v>199</v>
      </c>
      <c r="D138" s="73" t="s">
        <v>183</v>
      </c>
      <c r="E138" s="9" t="s">
        <v>260</v>
      </c>
      <c r="F138" s="73"/>
      <c r="G138" s="35"/>
      <c r="H138" s="35"/>
      <c r="I138" s="35">
        <f t="shared" si="13"/>
        <v>73698.2</v>
      </c>
    </row>
    <row r="139" spans="1:9" ht="29.25" customHeight="1">
      <c r="A139" s="2" t="s">
        <v>267</v>
      </c>
      <c r="B139" s="73" t="s">
        <v>148</v>
      </c>
      <c r="C139" s="73" t="s">
        <v>199</v>
      </c>
      <c r="D139" s="73" t="s">
        <v>183</v>
      </c>
      <c r="E139" s="9" t="s">
        <v>268</v>
      </c>
      <c r="F139" s="73"/>
      <c r="G139" s="35"/>
      <c r="H139" s="35"/>
      <c r="I139" s="35">
        <f>I141</f>
        <v>73698.2</v>
      </c>
    </row>
    <row r="140" spans="1:9" s="66" customFormat="1" ht="22.5" customHeight="1">
      <c r="A140" s="2" t="s">
        <v>698</v>
      </c>
      <c r="B140" s="351" t="s">
        <v>148</v>
      </c>
      <c r="C140" s="351" t="s">
        <v>199</v>
      </c>
      <c r="D140" s="351" t="s">
        <v>183</v>
      </c>
      <c r="E140" s="9" t="s">
        <v>708</v>
      </c>
      <c r="F140" s="351"/>
      <c r="G140" s="35"/>
      <c r="H140" s="35"/>
      <c r="I140" s="35">
        <f>I141</f>
        <v>73698.2</v>
      </c>
    </row>
    <row r="141" spans="1:9" s="66" customFormat="1" ht="57.75" customHeight="1">
      <c r="A141" s="14" t="s">
        <v>745</v>
      </c>
      <c r="B141" s="351" t="s">
        <v>148</v>
      </c>
      <c r="C141" s="351" t="s">
        <v>199</v>
      </c>
      <c r="D141" s="351" t="s">
        <v>183</v>
      </c>
      <c r="E141" s="9" t="s">
        <v>312</v>
      </c>
      <c r="F141" s="351"/>
      <c r="G141" s="35"/>
      <c r="H141" s="35"/>
      <c r="I141" s="35">
        <f t="shared" ref="I141:I142" si="14">I142</f>
        <v>73698.2</v>
      </c>
    </row>
    <row r="142" spans="1:9" ht="27" customHeight="1">
      <c r="A142" s="2" t="s">
        <v>302</v>
      </c>
      <c r="B142" s="73" t="s">
        <v>148</v>
      </c>
      <c r="C142" s="73" t="s">
        <v>199</v>
      </c>
      <c r="D142" s="73" t="s">
        <v>183</v>
      </c>
      <c r="E142" s="9" t="s">
        <v>312</v>
      </c>
      <c r="F142" s="73" t="s">
        <v>158</v>
      </c>
      <c r="G142" s="35"/>
      <c r="H142" s="35"/>
      <c r="I142" s="35">
        <f t="shared" si="14"/>
        <v>73698.2</v>
      </c>
    </row>
    <row r="143" spans="1:9" ht="31.5" customHeight="1">
      <c r="A143" s="14" t="s">
        <v>159</v>
      </c>
      <c r="B143" s="73" t="s">
        <v>148</v>
      </c>
      <c r="C143" s="73" t="s">
        <v>199</v>
      </c>
      <c r="D143" s="73" t="s">
        <v>183</v>
      </c>
      <c r="E143" s="9" t="s">
        <v>312</v>
      </c>
      <c r="F143" s="73" t="s">
        <v>160</v>
      </c>
      <c r="G143" s="35"/>
      <c r="H143" s="35"/>
      <c r="I143" s="35">
        <v>73698.2</v>
      </c>
    </row>
    <row r="144" spans="1:9" ht="12.75" customHeight="1">
      <c r="A144" s="14" t="s">
        <v>187</v>
      </c>
      <c r="B144" s="73">
        <v>901</v>
      </c>
      <c r="C144" s="73" t="s">
        <v>188</v>
      </c>
      <c r="D144" s="73"/>
      <c r="E144" s="73"/>
      <c r="F144" s="73"/>
      <c r="G144" s="35" t="e">
        <f>G145+G154</f>
        <v>#REF!</v>
      </c>
      <c r="H144" s="35" t="e">
        <f>#REF!-G144</f>
        <v>#REF!</v>
      </c>
      <c r="I144" s="35">
        <f>I145+I154</f>
        <v>187.2</v>
      </c>
    </row>
    <row r="145" spans="1:9" ht="12.75" customHeight="1">
      <c r="A145" s="14" t="s">
        <v>189</v>
      </c>
      <c r="B145" s="73">
        <v>901</v>
      </c>
      <c r="C145" s="73" t="s">
        <v>188</v>
      </c>
      <c r="D145" s="73" t="s">
        <v>150</v>
      </c>
      <c r="E145" s="73"/>
      <c r="F145" s="73"/>
      <c r="G145" s="35" t="e">
        <f>G146</f>
        <v>#REF!</v>
      </c>
      <c r="H145" s="35" t="e">
        <f>#REF!-G145</f>
        <v>#REF!</v>
      </c>
      <c r="I145" s="35">
        <f t="shared" ref="I145:I146" si="15">I146</f>
        <v>135.19999999999999</v>
      </c>
    </row>
    <row r="146" spans="1:9" ht="26.25" customHeight="1">
      <c r="A146" s="2" t="s">
        <v>300</v>
      </c>
      <c r="B146" s="73">
        <v>901</v>
      </c>
      <c r="C146" s="73" t="s">
        <v>188</v>
      </c>
      <c r="D146" s="73" t="s">
        <v>150</v>
      </c>
      <c r="E146" s="15" t="s">
        <v>162</v>
      </c>
      <c r="F146" s="73"/>
      <c r="G146" s="35" t="e">
        <f>G147</f>
        <v>#REF!</v>
      </c>
      <c r="H146" s="35" t="e">
        <f>#REF!-G146</f>
        <v>#REF!</v>
      </c>
      <c r="I146" s="35">
        <f t="shared" si="15"/>
        <v>135.19999999999999</v>
      </c>
    </row>
    <row r="147" spans="1:9" ht="38.25" customHeight="1">
      <c r="A147" s="2" t="s">
        <v>191</v>
      </c>
      <c r="B147" s="73">
        <v>901</v>
      </c>
      <c r="C147" s="73" t="s">
        <v>188</v>
      </c>
      <c r="D147" s="73" t="s">
        <v>150</v>
      </c>
      <c r="E147" s="15" t="s">
        <v>205</v>
      </c>
      <c r="F147" s="73"/>
      <c r="G147" s="35" t="e">
        <f>G151+G148</f>
        <v>#REF!</v>
      </c>
      <c r="H147" s="35" t="e">
        <f>#REF!-G147</f>
        <v>#REF!</v>
      </c>
      <c r="I147" s="35">
        <f>I151+I148</f>
        <v>135.19999999999999</v>
      </c>
    </row>
    <row r="148" spans="1:9" ht="110.25" customHeight="1">
      <c r="A148" s="369" t="s">
        <v>751</v>
      </c>
      <c r="B148" s="73">
        <v>901</v>
      </c>
      <c r="C148" s="73" t="s">
        <v>188</v>
      </c>
      <c r="D148" s="73" t="s">
        <v>150</v>
      </c>
      <c r="E148" s="15" t="s">
        <v>46</v>
      </c>
      <c r="F148" s="73"/>
      <c r="G148" s="35" t="e">
        <f>#REF!+G149</f>
        <v>#REF!</v>
      </c>
      <c r="H148" s="35" t="e">
        <f>#REF!-G148</f>
        <v>#REF!</v>
      </c>
      <c r="I148" s="35">
        <f>I149</f>
        <v>93.2</v>
      </c>
    </row>
    <row r="149" spans="1:9" ht="20.25" customHeight="1">
      <c r="A149" s="2" t="s">
        <v>207</v>
      </c>
      <c r="B149" s="73">
        <v>901</v>
      </c>
      <c r="C149" s="73" t="s">
        <v>188</v>
      </c>
      <c r="D149" s="73" t="s">
        <v>150</v>
      </c>
      <c r="E149" s="15" t="s">
        <v>46</v>
      </c>
      <c r="F149" s="73" t="s">
        <v>208</v>
      </c>
      <c r="G149" s="35">
        <f>G150</f>
        <v>83.3</v>
      </c>
      <c r="H149" s="35" t="e">
        <f>#REF!-G149</f>
        <v>#REF!</v>
      </c>
      <c r="I149" s="35">
        <f>I150</f>
        <v>93.2</v>
      </c>
    </row>
    <row r="150" spans="1:9" ht="18" customHeight="1">
      <c r="A150" s="10" t="s">
        <v>47</v>
      </c>
      <c r="B150" s="73">
        <v>901</v>
      </c>
      <c r="C150" s="73" t="s">
        <v>188</v>
      </c>
      <c r="D150" s="73" t="s">
        <v>150</v>
      </c>
      <c r="E150" s="15" t="s">
        <v>46</v>
      </c>
      <c r="F150" s="73" t="s">
        <v>48</v>
      </c>
      <c r="G150" s="35">
        <v>83.3</v>
      </c>
      <c r="H150" s="35" t="e">
        <f>#REF!-G150</f>
        <v>#REF!</v>
      </c>
      <c r="I150" s="35">
        <v>93.2</v>
      </c>
    </row>
    <row r="151" spans="1:9" s="66" customFormat="1" ht="25.5" customHeight="1">
      <c r="A151" s="2" t="s">
        <v>49</v>
      </c>
      <c r="B151" s="73">
        <v>901</v>
      </c>
      <c r="C151" s="73" t="s">
        <v>188</v>
      </c>
      <c r="D151" s="73" t="s">
        <v>150</v>
      </c>
      <c r="E151" s="15">
        <v>1010000710</v>
      </c>
      <c r="F151" s="73"/>
      <c r="G151" s="35">
        <f>G152</f>
        <v>42</v>
      </c>
      <c r="H151" s="35" t="e">
        <f>#REF!-G151</f>
        <v>#REF!</v>
      </c>
      <c r="I151" s="35">
        <f t="shared" ref="I151:I152" si="16">I152</f>
        <v>42</v>
      </c>
    </row>
    <row r="152" spans="1:9" ht="18" customHeight="1">
      <c r="A152" s="2" t="s">
        <v>207</v>
      </c>
      <c r="B152" s="73">
        <v>901</v>
      </c>
      <c r="C152" s="73" t="s">
        <v>188</v>
      </c>
      <c r="D152" s="73" t="s">
        <v>150</v>
      </c>
      <c r="E152" s="15">
        <v>1010000710</v>
      </c>
      <c r="F152" s="73" t="s">
        <v>208</v>
      </c>
      <c r="G152" s="35">
        <f>G153</f>
        <v>42</v>
      </c>
      <c r="H152" s="35" t="e">
        <f>#REF!-G152</f>
        <v>#REF!</v>
      </c>
      <c r="I152" s="35">
        <f t="shared" si="16"/>
        <v>42</v>
      </c>
    </row>
    <row r="153" spans="1:9" ht="19.5" customHeight="1">
      <c r="A153" s="10" t="s">
        <v>47</v>
      </c>
      <c r="B153" s="73">
        <v>901</v>
      </c>
      <c r="C153" s="73" t="s">
        <v>188</v>
      </c>
      <c r="D153" s="73" t="s">
        <v>150</v>
      </c>
      <c r="E153" s="15">
        <v>1010000710</v>
      </c>
      <c r="F153" s="73" t="s">
        <v>48</v>
      </c>
      <c r="G153" s="35">
        <v>42</v>
      </c>
      <c r="H153" s="35" t="e">
        <f>#REF!-G153</f>
        <v>#REF!</v>
      </c>
      <c r="I153" s="35">
        <v>42</v>
      </c>
    </row>
    <row r="154" spans="1:9" ht="15" customHeight="1">
      <c r="A154" s="29" t="s">
        <v>50</v>
      </c>
      <c r="B154" s="73">
        <v>901</v>
      </c>
      <c r="C154" s="73" t="s">
        <v>188</v>
      </c>
      <c r="D154" s="73" t="s">
        <v>184</v>
      </c>
      <c r="E154" s="15"/>
      <c r="F154" s="73"/>
      <c r="G154" s="35">
        <f>G155</f>
        <v>51</v>
      </c>
      <c r="H154" s="35" t="e">
        <f>#REF!-G154</f>
        <v>#REF!</v>
      </c>
      <c r="I154" s="35">
        <f t="shared" ref="I154:I157" si="17">I155</f>
        <v>52</v>
      </c>
    </row>
    <row r="155" spans="1:9" ht="52.5" customHeight="1">
      <c r="A155" s="14" t="s">
        <v>10</v>
      </c>
      <c r="B155" s="73">
        <v>901</v>
      </c>
      <c r="C155" s="73" t="s">
        <v>188</v>
      </c>
      <c r="D155" s="73" t="s">
        <v>184</v>
      </c>
      <c r="E155" s="73" t="s">
        <v>51</v>
      </c>
      <c r="F155" s="73"/>
      <c r="G155" s="35">
        <f>G156</f>
        <v>51</v>
      </c>
      <c r="H155" s="35" t="e">
        <f>#REF!-G155</f>
        <v>#REF!</v>
      </c>
      <c r="I155" s="35">
        <f t="shared" si="17"/>
        <v>52</v>
      </c>
    </row>
    <row r="156" spans="1:9" ht="63.75" customHeight="1">
      <c r="A156" s="14" t="s">
        <v>59</v>
      </c>
      <c r="B156" s="73">
        <v>901</v>
      </c>
      <c r="C156" s="73" t="s">
        <v>188</v>
      </c>
      <c r="D156" s="73" t="s">
        <v>184</v>
      </c>
      <c r="E156" s="73" t="s">
        <v>52</v>
      </c>
      <c r="F156" s="73"/>
      <c r="G156" s="35">
        <f>G157</f>
        <v>51</v>
      </c>
      <c r="H156" s="35" t="e">
        <f>#REF!-G156</f>
        <v>#REF!</v>
      </c>
      <c r="I156" s="35">
        <f t="shared" si="17"/>
        <v>52</v>
      </c>
    </row>
    <row r="157" spans="1:9" ht="30" customHeight="1">
      <c r="A157" s="2" t="s">
        <v>135</v>
      </c>
      <c r="B157" s="73">
        <v>901</v>
      </c>
      <c r="C157" s="73" t="s">
        <v>188</v>
      </c>
      <c r="D157" s="73" t="s">
        <v>184</v>
      </c>
      <c r="E157" s="73" t="s">
        <v>52</v>
      </c>
      <c r="F157" s="73" t="s">
        <v>53</v>
      </c>
      <c r="G157" s="35">
        <f>G158</f>
        <v>51</v>
      </c>
      <c r="H157" s="35" t="e">
        <f>#REF!-G157</f>
        <v>#REF!</v>
      </c>
      <c r="I157" s="35">
        <f t="shared" si="17"/>
        <v>52</v>
      </c>
    </row>
    <row r="158" spans="1:9" ht="38.25" customHeight="1">
      <c r="A158" s="14" t="s">
        <v>54</v>
      </c>
      <c r="B158" s="73">
        <v>901</v>
      </c>
      <c r="C158" s="73" t="s">
        <v>188</v>
      </c>
      <c r="D158" s="73" t="s">
        <v>184</v>
      </c>
      <c r="E158" s="73" t="s">
        <v>52</v>
      </c>
      <c r="F158" s="73" t="s">
        <v>55</v>
      </c>
      <c r="G158" s="35">
        <v>51</v>
      </c>
      <c r="H158" s="35" t="e">
        <f>#REF!-G158</f>
        <v>#REF!</v>
      </c>
      <c r="I158" s="35">
        <v>52</v>
      </c>
    </row>
    <row r="159" spans="1:9" ht="36" customHeight="1">
      <c r="A159" s="84" t="s">
        <v>244</v>
      </c>
      <c r="B159" s="85" t="s">
        <v>245</v>
      </c>
      <c r="C159" s="85"/>
      <c r="D159" s="85"/>
      <c r="E159" s="85"/>
      <c r="F159" s="85"/>
      <c r="G159" s="86" t="e">
        <f>G161+G166+G175+G187+G196+G180+G203</f>
        <v>#REF!</v>
      </c>
      <c r="H159" s="92" t="e">
        <f>#REF!-G159</f>
        <v>#REF!</v>
      </c>
      <c r="I159" s="86">
        <f>I161+I166+I175+I187+I196+I180+I203</f>
        <v>4847.6000000000004</v>
      </c>
    </row>
    <row r="160" spans="1:9" s="66" customFormat="1" ht="21.75" customHeight="1">
      <c r="A160" s="27" t="s">
        <v>699</v>
      </c>
      <c r="B160" s="3" t="s">
        <v>245</v>
      </c>
      <c r="C160" s="3" t="s">
        <v>149</v>
      </c>
      <c r="D160" s="3"/>
      <c r="E160" s="3"/>
      <c r="F160" s="3"/>
      <c r="G160" s="335"/>
      <c r="H160" s="335"/>
      <c r="I160" s="335">
        <f>I161+I166+I175+I180</f>
        <v>3955.8</v>
      </c>
    </row>
    <row r="161" spans="1:9" ht="45" customHeight="1">
      <c r="A161" s="353" t="s">
        <v>729</v>
      </c>
      <c r="B161" s="73" t="s">
        <v>245</v>
      </c>
      <c r="C161" s="73" t="s">
        <v>149</v>
      </c>
      <c r="D161" s="73" t="s">
        <v>161</v>
      </c>
      <c r="E161" s="73"/>
      <c r="F161" s="73"/>
      <c r="G161" s="35">
        <f>G163</f>
        <v>16.899999999999999</v>
      </c>
      <c r="H161" s="35" t="e">
        <f>#REF!-G161</f>
        <v>#REF!</v>
      </c>
      <c r="I161" s="35">
        <f>I163</f>
        <v>15.8</v>
      </c>
    </row>
    <row r="162" spans="1:9" ht="43.5" customHeight="1">
      <c r="A162" s="334" t="s">
        <v>163</v>
      </c>
      <c r="B162" s="336" t="s">
        <v>245</v>
      </c>
      <c r="C162" s="336" t="s">
        <v>149</v>
      </c>
      <c r="D162" s="336" t="s">
        <v>161</v>
      </c>
      <c r="E162" s="336" t="s">
        <v>700</v>
      </c>
      <c r="F162" s="336"/>
      <c r="G162" s="35"/>
      <c r="H162" s="35"/>
      <c r="I162" s="35">
        <f>I163</f>
        <v>15.8</v>
      </c>
    </row>
    <row r="163" spans="1:9" ht="54" customHeight="1">
      <c r="A163" s="10" t="s">
        <v>14</v>
      </c>
      <c r="B163" s="73" t="s">
        <v>245</v>
      </c>
      <c r="C163" s="73" t="s">
        <v>149</v>
      </c>
      <c r="D163" s="73" t="s">
        <v>161</v>
      </c>
      <c r="E163" s="15" t="s">
        <v>197</v>
      </c>
      <c r="F163" s="73"/>
      <c r="G163" s="35">
        <f>G164</f>
        <v>16.899999999999999</v>
      </c>
      <c r="H163" s="35" t="e">
        <f>#REF!-G163</f>
        <v>#REF!</v>
      </c>
      <c r="I163" s="35">
        <f t="shared" ref="I163" si="18">I164</f>
        <v>15.8</v>
      </c>
    </row>
    <row r="164" spans="1:9" ht="12.75" customHeight="1">
      <c r="A164" s="71" t="s">
        <v>228</v>
      </c>
      <c r="B164" s="73" t="s">
        <v>245</v>
      </c>
      <c r="C164" s="73" t="s">
        <v>149</v>
      </c>
      <c r="D164" s="73" t="s">
        <v>161</v>
      </c>
      <c r="E164" s="15" t="s">
        <v>197</v>
      </c>
      <c r="F164" s="73" t="s">
        <v>229</v>
      </c>
      <c r="G164" s="35">
        <f>SUM(G165)</f>
        <v>16.899999999999999</v>
      </c>
      <c r="H164" s="35" t="e">
        <f>#REF!-G164</f>
        <v>#REF!</v>
      </c>
      <c r="I164" s="35">
        <f>SUM(I165)</f>
        <v>15.8</v>
      </c>
    </row>
    <row r="165" spans="1:9" ht="12.75" customHeight="1">
      <c r="A165" s="29" t="s">
        <v>246</v>
      </c>
      <c r="B165" s="73" t="s">
        <v>245</v>
      </c>
      <c r="C165" s="73" t="s">
        <v>149</v>
      </c>
      <c r="D165" s="73" t="s">
        <v>161</v>
      </c>
      <c r="E165" s="15" t="s">
        <v>197</v>
      </c>
      <c r="F165" s="73" t="s">
        <v>247</v>
      </c>
      <c r="G165" s="35">
        <v>16.899999999999999</v>
      </c>
      <c r="H165" s="35" t="e">
        <f>#REF!-G165</f>
        <v>#REF!</v>
      </c>
      <c r="I165" s="35">
        <v>15.8</v>
      </c>
    </row>
    <row r="166" spans="1:9" ht="23.25" customHeight="1">
      <c r="A166" s="71" t="s">
        <v>248</v>
      </c>
      <c r="B166" s="73" t="s">
        <v>245</v>
      </c>
      <c r="C166" s="73" t="s">
        <v>149</v>
      </c>
      <c r="D166" s="73" t="s">
        <v>184</v>
      </c>
      <c r="E166" s="73"/>
      <c r="F166" s="73"/>
      <c r="G166" s="35" t="e">
        <f>G167</f>
        <v>#REF!</v>
      </c>
      <c r="H166" s="35" t="e">
        <f>#REF!-G166</f>
        <v>#REF!</v>
      </c>
      <c r="I166" s="35">
        <f>I167</f>
        <v>3355</v>
      </c>
    </row>
    <row r="167" spans="1:9" ht="37.5" customHeight="1">
      <c r="A167" s="71" t="s">
        <v>223</v>
      </c>
      <c r="B167" s="73" t="s">
        <v>245</v>
      </c>
      <c r="C167" s="73" t="s">
        <v>149</v>
      </c>
      <c r="D167" s="73" t="s">
        <v>184</v>
      </c>
      <c r="E167" s="73" t="s">
        <v>224</v>
      </c>
      <c r="F167" s="73"/>
      <c r="G167" s="35" t="e">
        <f>#REF!</f>
        <v>#REF!</v>
      </c>
      <c r="H167" s="35" t="e">
        <f>#REF!-G167</f>
        <v>#REF!</v>
      </c>
      <c r="I167" s="35">
        <f>I170+I172</f>
        <v>3355</v>
      </c>
    </row>
    <row r="168" spans="1:9" ht="37.5" customHeight="1">
      <c r="A168" s="350" t="s">
        <v>705</v>
      </c>
      <c r="B168" s="338" t="s">
        <v>245</v>
      </c>
      <c r="C168" s="338" t="s">
        <v>149</v>
      </c>
      <c r="D168" s="338" t="s">
        <v>184</v>
      </c>
      <c r="E168" s="338" t="s">
        <v>704</v>
      </c>
      <c r="F168" s="338"/>
      <c r="G168" s="35"/>
      <c r="H168" s="35"/>
      <c r="I168" s="35">
        <f>I169</f>
        <v>3325</v>
      </c>
    </row>
    <row r="169" spans="1:9" ht="25.5" customHeight="1">
      <c r="A169" s="19" t="s">
        <v>152</v>
      </c>
      <c r="B169" s="73" t="s">
        <v>245</v>
      </c>
      <c r="C169" s="73" t="s">
        <v>149</v>
      </c>
      <c r="D169" s="73" t="s">
        <v>184</v>
      </c>
      <c r="E169" s="49" t="s">
        <v>249</v>
      </c>
      <c r="F169" s="73"/>
      <c r="G169" s="35">
        <f>G170</f>
        <v>2519</v>
      </c>
      <c r="H169" s="35" t="e">
        <f>#REF!-G169</f>
        <v>#REF!</v>
      </c>
      <c r="I169" s="35">
        <f t="shared" ref="I169:I170" si="19">I170</f>
        <v>3325</v>
      </c>
    </row>
    <row r="170" spans="1:9" ht="64.5" customHeight="1">
      <c r="A170" s="28" t="s">
        <v>165</v>
      </c>
      <c r="B170" s="73" t="s">
        <v>245</v>
      </c>
      <c r="C170" s="73" t="s">
        <v>149</v>
      </c>
      <c r="D170" s="73" t="s">
        <v>184</v>
      </c>
      <c r="E170" s="49" t="s">
        <v>249</v>
      </c>
      <c r="F170" s="73" t="s">
        <v>154</v>
      </c>
      <c r="G170" s="35">
        <f>G171</f>
        <v>2519</v>
      </c>
      <c r="H170" s="35" t="e">
        <f>#REF!-G170</f>
        <v>#REF!</v>
      </c>
      <c r="I170" s="35">
        <f t="shared" si="19"/>
        <v>3325</v>
      </c>
    </row>
    <row r="171" spans="1:9" ht="25.5" customHeight="1">
      <c r="A171" s="29" t="s">
        <v>155</v>
      </c>
      <c r="B171" s="73" t="s">
        <v>245</v>
      </c>
      <c r="C171" s="73" t="s">
        <v>149</v>
      </c>
      <c r="D171" s="73" t="s">
        <v>184</v>
      </c>
      <c r="E171" s="49" t="s">
        <v>249</v>
      </c>
      <c r="F171" s="73" t="s">
        <v>156</v>
      </c>
      <c r="G171" s="35">
        <v>2519</v>
      </c>
      <c r="H171" s="35" t="e">
        <f>#REF!-G171</f>
        <v>#REF!</v>
      </c>
      <c r="I171" s="35">
        <v>3325</v>
      </c>
    </row>
    <row r="172" spans="1:9" ht="25.5" customHeight="1">
      <c r="A172" s="19" t="s">
        <v>157</v>
      </c>
      <c r="B172" s="73" t="s">
        <v>245</v>
      </c>
      <c r="C172" s="73" t="s">
        <v>149</v>
      </c>
      <c r="D172" s="73" t="s">
        <v>184</v>
      </c>
      <c r="E172" s="15" t="s">
        <v>250</v>
      </c>
      <c r="F172" s="73"/>
      <c r="G172" s="35" t="e">
        <f>G173+#REF!</f>
        <v>#REF!</v>
      </c>
      <c r="H172" s="35" t="e">
        <f>#REF!-G172</f>
        <v>#REF!</v>
      </c>
      <c r="I172" s="35">
        <f>I173</f>
        <v>30</v>
      </c>
    </row>
    <row r="173" spans="1:9" ht="25.5" customHeight="1">
      <c r="A173" s="2" t="s">
        <v>302</v>
      </c>
      <c r="B173" s="73" t="s">
        <v>245</v>
      </c>
      <c r="C173" s="73" t="s">
        <v>149</v>
      </c>
      <c r="D173" s="73" t="s">
        <v>184</v>
      </c>
      <c r="E173" s="15" t="s">
        <v>250</v>
      </c>
      <c r="F173" s="73" t="s">
        <v>158</v>
      </c>
      <c r="G173" s="35">
        <f>G174</f>
        <v>10</v>
      </c>
      <c r="H173" s="35" t="e">
        <f>#REF!-G173</f>
        <v>#REF!</v>
      </c>
      <c r="I173" s="35">
        <f>I174</f>
        <v>30</v>
      </c>
    </row>
    <row r="174" spans="1:9" ht="27" customHeight="1">
      <c r="A174" s="14" t="s">
        <v>159</v>
      </c>
      <c r="B174" s="73" t="s">
        <v>245</v>
      </c>
      <c r="C174" s="73" t="s">
        <v>149</v>
      </c>
      <c r="D174" s="73" t="s">
        <v>184</v>
      </c>
      <c r="E174" s="15" t="s">
        <v>250</v>
      </c>
      <c r="F174" s="73" t="s">
        <v>160</v>
      </c>
      <c r="G174" s="35">
        <v>10</v>
      </c>
      <c r="H174" s="35" t="e">
        <f>#REF!-G174</f>
        <v>#REF!</v>
      </c>
      <c r="I174" s="35">
        <v>30</v>
      </c>
    </row>
    <row r="175" spans="1:9" ht="12.75" customHeight="1">
      <c r="A175" s="26" t="s">
        <v>251</v>
      </c>
      <c r="B175" s="73" t="s">
        <v>245</v>
      </c>
      <c r="C175" s="73" t="s">
        <v>149</v>
      </c>
      <c r="D175" s="73" t="s">
        <v>57</v>
      </c>
      <c r="E175" s="73"/>
      <c r="F175" s="73"/>
      <c r="G175" s="35">
        <f>G176</f>
        <v>100</v>
      </c>
      <c r="H175" s="35" t="e">
        <f>#REF!-G175</f>
        <v>#REF!</v>
      </c>
      <c r="I175" s="35">
        <f t="shared" ref="I175:I178" si="20">I176</f>
        <v>100</v>
      </c>
    </row>
    <row r="176" spans="1:9" ht="12.75" customHeight="1">
      <c r="A176" s="71" t="s">
        <v>209</v>
      </c>
      <c r="B176" s="73" t="s">
        <v>245</v>
      </c>
      <c r="C176" s="73" t="s">
        <v>149</v>
      </c>
      <c r="D176" s="73" t="s">
        <v>57</v>
      </c>
      <c r="E176" s="73" t="s">
        <v>210</v>
      </c>
      <c r="F176" s="73"/>
      <c r="G176" s="35">
        <f>G177</f>
        <v>100</v>
      </c>
      <c r="H176" s="35" t="e">
        <f>#REF!-G176</f>
        <v>#REF!</v>
      </c>
      <c r="I176" s="35">
        <f t="shared" si="20"/>
        <v>100</v>
      </c>
    </row>
    <row r="177" spans="1:9" ht="26.25" customHeight="1">
      <c r="A177" s="26" t="s">
        <v>213</v>
      </c>
      <c r="B177" s="73" t="s">
        <v>245</v>
      </c>
      <c r="C177" s="73" t="s">
        <v>149</v>
      </c>
      <c r="D177" s="73" t="s">
        <v>57</v>
      </c>
      <c r="E177" s="15" t="s">
        <v>214</v>
      </c>
      <c r="F177" s="73"/>
      <c r="G177" s="35">
        <f>G178</f>
        <v>100</v>
      </c>
      <c r="H177" s="35" t="e">
        <f>#REF!-G177</f>
        <v>#REF!</v>
      </c>
      <c r="I177" s="35">
        <f t="shared" si="20"/>
        <v>100</v>
      </c>
    </row>
    <row r="178" spans="1:9" ht="12.75" customHeight="1">
      <c r="A178" s="2" t="s">
        <v>167</v>
      </c>
      <c r="B178" s="73" t="s">
        <v>245</v>
      </c>
      <c r="C178" s="73" t="s">
        <v>149</v>
      </c>
      <c r="D178" s="73" t="s">
        <v>57</v>
      </c>
      <c r="E178" s="15" t="s">
        <v>214</v>
      </c>
      <c r="F178" s="73" t="s">
        <v>168</v>
      </c>
      <c r="G178" s="35">
        <f>G179</f>
        <v>100</v>
      </c>
      <c r="H178" s="35" t="e">
        <f>#REF!-G178</f>
        <v>#REF!</v>
      </c>
      <c r="I178" s="35">
        <f t="shared" si="20"/>
        <v>100</v>
      </c>
    </row>
    <row r="179" spans="1:9" ht="12.75" customHeight="1">
      <c r="A179" s="29" t="s">
        <v>216</v>
      </c>
      <c r="B179" s="73" t="s">
        <v>245</v>
      </c>
      <c r="C179" s="73" t="s">
        <v>149</v>
      </c>
      <c r="D179" s="73" t="s">
        <v>57</v>
      </c>
      <c r="E179" s="15" t="s">
        <v>214</v>
      </c>
      <c r="F179" s="73" t="s">
        <v>217</v>
      </c>
      <c r="G179" s="35">
        <v>100</v>
      </c>
      <c r="H179" s="35" t="e">
        <f>#REF!-G179</f>
        <v>#REF!</v>
      </c>
      <c r="I179" s="35">
        <v>100</v>
      </c>
    </row>
    <row r="180" spans="1:9" ht="12.75" customHeight="1">
      <c r="A180" s="71" t="s">
        <v>202</v>
      </c>
      <c r="B180" s="73" t="s">
        <v>245</v>
      </c>
      <c r="C180" s="73" t="s">
        <v>149</v>
      </c>
      <c r="D180" s="73" t="s">
        <v>203</v>
      </c>
      <c r="E180" s="15"/>
      <c r="F180" s="73"/>
      <c r="G180" s="35">
        <f>G181</f>
        <v>487</v>
      </c>
      <c r="H180" s="35" t="e">
        <f>#REF!-G180</f>
        <v>#REF!</v>
      </c>
      <c r="I180" s="35">
        <f t="shared" ref="I180" si="21">I181</f>
        <v>485</v>
      </c>
    </row>
    <row r="181" spans="1:9" ht="12.75" customHeight="1">
      <c r="A181" s="96" t="s">
        <v>209</v>
      </c>
      <c r="B181" s="73" t="s">
        <v>245</v>
      </c>
      <c r="C181" s="73" t="s">
        <v>149</v>
      </c>
      <c r="D181" s="73" t="s">
        <v>203</v>
      </c>
      <c r="E181" s="15" t="s">
        <v>210</v>
      </c>
      <c r="F181" s="73"/>
      <c r="G181" s="35">
        <f>G182</f>
        <v>487</v>
      </c>
      <c r="H181" s="35" t="e">
        <f>#REF!-G181</f>
        <v>#REF!</v>
      </c>
      <c r="I181" s="35">
        <f>I182+I185</f>
        <v>485</v>
      </c>
    </row>
    <row r="182" spans="1:9" ht="15.75" customHeight="1">
      <c r="A182" s="29" t="s">
        <v>220</v>
      </c>
      <c r="B182" s="73" t="s">
        <v>245</v>
      </c>
      <c r="C182" s="73" t="s">
        <v>149</v>
      </c>
      <c r="D182" s="73" t="s">
        <v>203</v>
      </c>
      <c r="E182" s="15" t="s">
        <v>221</v>
      </c>
      <c r="F182" s="73"/>
      <c r="G182" s="35">
        <f>SUM(G183)</f>
        <v>487</v>
      </c>
      <c r="H182" s="35" t="e">
        <f>#REF!-G182</f>
        <v>#REF!</v>
      </c>
      <c r="I182" s="35">
        <f t="shared" ref="I182:I183" si="22">SUM(I183)</f>
        <v>485</v>
      </c>
    </row>
    <row r="183" spans="1:9" ht="25.5" customHeight="1">
      <c r="A183" s="2" t="s">
        <v>302</v>
      </c>
      <c r="B183" s="73" t="s">
        <v>245</v>
      </c>
      <c r="C183" s="73" t="s">
        <v>149</v>
      </c>
      <c r="D183" s="73" t="s">
        <v>203</v>
      </c>
      <c r="E183" s="15" t="s">
        <v>221</v>
      </c>
      <c r="F183" s="73" t="s">
        <v>158</v>
      </c>
      <c r="G183" s="35">
        <f>SUM(G184)</f>
        <v>487</v>
      </c>
      <c r="H183" s="35" t="e">
        <f>#REF!-G183</f>
        <v>#REF!</v>
      </c>
      <c r="I183" s="35">
        <f t="shared" si="22"/>
        <v>485</v>
      </c>
    </row>
    <row r="184" spans="1:9" ht="30.75" customHeight="1">
      <c r="A184" s="14" t="s">
        <v>159</v>
      </c>
      <c r="B184" s="73" t="s">
        <v>245</v>
      </c>
      <c r="C184" s="73" t="s">
        <v>149</v>
      </c>
      <c r="D184" s="73" t="s">
        <v>203</v>
      </c>
      <c r="E184" s="15" t="s">
        <v>221</v>
      </c>
      <c r="F184" s="73" t="s">
        <v>160</v>
      </c>
      <c r="G184" s="35">
        <v>487</v>
      </c>
      <c r="H184" s="35" t="e">
        <f>#REF!-G184</f>
        <v>#REF!</v>
      </c>
      <c r="I184" s="35">
        <v>485</v>
      </c>
    </row>
    <row r="185" spans="1:9" ht="21.75" customHeight="1">
      <c r="A185" s="2" t="s">
        <v>167</v>
      </c>
      <c r="B185" s="103" t="s">
        <v>245</v>
      </c>
      <c r="C185" s="103" t="s">
        <v>149</v>
      </c>
      <c r="D185" s="103" t="s">
        <v>203</v>
      </c>
      <c r="E185" s="15" t="s">
        <v>221</v>
      </c>
      <c r="F185" s="103" t="s">
        <v>168</v>
      </c>
      <c r="G185" s="35"/>
      <c r="H185" s="35"/>
      <c r="I185" s="35">
        <f>I186</f>
        <v>0</v>
      </c>
    </row>
    <row r="186" spans="1:9" ht="24" customHeight="1">
      <c r="A186" s="14" t="s">
        <v>169</v>
      </c>
      <c r="B186" s="103" t="s">
        <v>245</v>
      </c>
      <c r="C186" s="103" t="s">
        <v>149</v>
      </c>
      <c r="D186" s="103" t="s">
        <v>203</v>
      </c>
      <c r="E186" s="15" t="s">
        <v>221</v>
      </c>
      <c r="F186" s="103" t="s">
        <v>192</v>
      </c>
      <c r="G186" s="35"/>
      <c r="H186" s="35"/>
      <c r="I186" s="35"/>
    </row>
    <row r="187" spans="1:9" ht="12.75" customHeight="1">
      <c r="A187" s="71" t="s">
        <v>187</v>
      </c>
      <c r="B187" s="73" t="s">
        <v>245</v>
      </c>
      <c r="C187" s="73" t="s">
        <v>188</v>
      </c>
      <c r="D187" s="73"/>
      <c r="E187" s="73"/>
      <c r="F187" s="73"/>
      <c r="G187" s="35">
        <f>G188</f>
        <v>255</v>
      </c>
      <c r="H187" s="35" t="e">
        <f>#REF!-G187</f>
        <v>#REF!</v>
      </c>
      <c r="I187" s="35">
        <f t="shared" ref="I187:I190" si="23">I188</f>
        <v>436</v>
      </c>
    </row>
    <row r="188" spans="1:9" ht="12.75" customHeight="1">
      <c r="A188" s="71" t="s">
        <v>252</v>
      </c>
      <c r="B188" s="73" t="s">
        <v>245</v>
      </c>
      <c r="C188" s="73">
        <v>10</v>
      </c>
      <c r="D188" s="73" t="s">
        <v>149</v>
      </c>
      <c r="E188" s="73"/>
      <c r="F188" s="73"/>
      <c r="G188" s="35">
        <f>G189</f>
        <v>255</v>
      </c>
      <c r="H188" s="35" t="e">
        <f>#REF!-G188</f>
        <v>#REF!</v>
      </c>
      <c r="I188" s="35">
        <f t="shared" si="23"/>
        <v>436</v>
      </c>
    </row>
    <row r="189" spans="1:9" ht="30" customHeight="1">
      <c r="A189" s="2" t="s">
        <v>300</v>
      </c>
      <c r="B189" s="73" t="s">
        <v>245</v>
      </c>
      <c r="C189" s="73">
        <v>10</v>
      </c>
      <c r="D189" s="73" t="s">
        <v>149</v>
      </c>
      <c r="E189" s="15" t="s">
        <v>162</v>
      </c>
      <c r="F189" s="73"/>
      <c r="G189" s="35">
        <f>G190</f>
        <v>255</v>
      </c>
      <c r="H189" s="35" t="e">
        <f>#REF!-G189</f>
        <v>#REF!</v>
      </c>
      <c r="I189" s="35">
        <f t="shared" si="23"/>
        <v>436</v>
      </c>
    </row>
    <row r="190" spans="1:9" ht="38.25" customHeight="1">
      <c r="A190" s="2" t="s">
        <v>191</v>
      </c>
      <c r="B190" s="73" t="s">
        <v>245</v>
      </c>
      <c r="C190" s="73">
        <v>10</v>
      </c>
      <c r="D190" s="73" t="s">
        <v>149</v>
      </c>
      <c r="E190" s="15" t="s">
        <v>205</v>
      </c>
      <c r="F190" s="73"/>
      <c r="G190" s="35">
        <f>G191</f>
        <v>255</v>
      </c>
      <c r="H190" s="35" t="e">
        <f>#REF!-G190</f>
        <v>#REF!</v>
      </c>
      <c r="I190" s="35">
        <f t="shared" si="23"/>
        <v>436</v>
      </c>
    </row>
    <row r="191" spans="1:9" ht="12.75" customHeight="1">
      <c r="A191" s="19" t="s">
        <v>253</v>
      </c>
      <c r="B191" s="73" t="s">
        <v>245</v>
      </c>
      <c r="C191" s="50" t="s">
        <v>188</v>
      </c>
      <c r="D191" s="73" t="s">
        <v>149</v>
      </c>
      <c r="E191" s="15" t="s">
        <v>254</v>
      </c>
      <c r="F191" s="73"/>
      <c r="G191" s="35">
        <f>G194+G192</f>
        <v>255</v>
      </c>
      <c r="H191" s="35" t="e">
        <f>#REF!-G191</f>
        <v>#REF!</v>
      </c>
      <c r="I191" s="35">
        <f>I194+I192</f>
        <v>436</v>
      </c>
    </row>
    <row r="192" spans="1:9" ht="25.5" customHeight="1">
      <c r="A192" s="2" t="s">
        <v>302</v>
      </c>
      <c r="B192" s="73" t="s">
        <v>245</v>
      </c>
      <c r="C192" s="50" t="s">
        <v>188</v>
      </c>
      <c r="D192" s="73" t="s">
        <v>149</v>
      </c>
      <c r="E192" s="15" t="s">
        <v>254</v>
      </c>
      <c r="F192" s="73" t="s">
        <v>158</v>
      </c>
      <c r="G192" s="35">
        <f>SUM(G193)</f>
        <v>3</v>
      </c>
      <c r="H192" s="35" t="e">
        <f>#REF!-G192</f>
        <v>#REF!</v>
      </c>
      <c r="I192" s="35">
        <f>SUM(I193)</f>
        <v>32</v>
      </c>
    </row>
    <row r="193" spans="1:9" ht="26.25" customHeight="1">
      <c r="A193" s="14" t="s">
        <v>159</v>
      </c>
      <c r="B193" s="73" t="s">
        <v>245</v>
      </c>
      <c r="C193" s="50" t="s">
        <v>188</v>
      </c>
      <c r="D193" s="73" t="s">
        <v>149</v>
      </c>
      <c r="E193" s="15" t="s">
        <v>254</v>
      </c>
      <c r="F193" s="73" t="s">
        <v>160</v>
      </c>
      <c r="G193" s="35">
        <v>3</v>
      </c>
      <c r="H193" s="35" t="e">
        <f>#REF!-G193</f>
        <v>#REF!</v>
      </c>
      <c r="I193" s="35">
        <v>32</v>
      </c>
    </row>
    <row r="194" spans="1:9" ht="17.25" customHeight="1">
      <c r="A194" s="2" t="s">
        <v>255</v>
      </c>
      <c r="B194" s="73" t="s">
        <v>245</v>
      </c>
      <c r="C194" s="73">
        <v>10</v>
      </c>
      <c r="D194" s="73" t="s">
        <v>149</v>
      </c>
      <c r="E194" s="15" t="s">
        <v>254</v>
      </c>
      <c r="F194" s="73" t="s">
        <v>208</v>
      </c>
      <c r="G194" s="35">
        <f>G195</f>
        <v>252</v>
      </c>
      <c r="H194" s="35" t="e">
        <f>#REF!-G194</f>
        <v>#REF!</v>
      </c>
      <c r="I194" s="35">
        <f>I195</f>
        <v>404</v>
      </c>
    </row>
    <row r="195" spans="1:9" ht="17.25" customHeight="1">
      <c r="A195" s="10" t="s">
        <v>47</v>
      </c>
      <c r="B195" s="73" t="s">
        <v>245</v>
      </c>
      <c r="C195" s="73">
        <v>10</v>
      </c>
      <c r="D195" s="73" t="s">
        <v>149</v>
      </c>
      <c r="E195" s="15" t="s">
        <v>254</v>
      </c>
      <c r="F195" s="73" t="s">
        <v>48</v>
      </c>
      <c r="G195" s="35">
        <v>252</v>
      </c>
      <c r="H195" s="35" t="e">
        <f>#REF!-G195</f>
        <v>#REF!</v>
      </c>
      <c r="I195" s="35">
        <v>404</v>
      </c>
    </row>
    <row r="196" spans="1:9" ht="27.75" customHeight="1">
      <c r="A196" s="71" t="s">
        <v>38</v>
      </c>
      <c r="B196" s="73" t="s">
        <v>245</v>
      </c>
      <c r="C196" s="73" t="s">
        <v>203</v>
      </c>
      <c r="D196" s="73"/>
      <c r="E196" s="73"/>
      <c r="F196" s="73"/>
      <c r="G196" s="35" t="e">
        <f t="shared" ref="G196:I201" si="24">G197</f>
        <v>#REF!</v>
      </c>
      <c r="H196" s="35" t="e">
        <f>#REF!-G196</f>
        <v>#REF!</v>
      </c>
      <c r="I196" s="35">
        <f t="shared" si="24"/>
        <v>56.7</v>
      </c>
    </row>
    <row r="197" spans="1:9" ht="25.5" customHeight="1">
      <c r="A197" s="71" t="s">
        <v>44</v>
      </c>
      <c r="B197" s="73" t="s">
        <v>245</v>
      </c>
      <c r="C197" s="73" t="s">
        <v>203</v>
      </c>
      <c r="D197" s="73" t="s">
        <v>149</v>
      </c>
      <c r="E197" s="73"/>
      <c r="F197" s="73"/>
      <c r="G197" s="35" t="e">
        <f t="shared" si="24"/>
        <v>#REF!</v>
      </c>
      <c r="H197" s="35" t="e">
        <f>#REF!-G197</f>
        <v>#REF!</v>
      </c>
      <c r="I197" s="35">
        <f t="shared" si="24"/>
        <v>56.7</v>
      </c>
    </row>
    <row r="198" spans="1:9" ht="36" customHeight="1">
      <c r="A198" s="71" t="s">
        <v>223</v>
      </c>
      <c r="B198" s="73" t="s">
        <v>245</v>
      </c>
      <c r="C198" s="73" t="s">
        <v>203</v>
      </c>
      <c r="D198" s="73" t="s">
        <v>149</v>
      </c>
      <c r="E198" s="73" t="s">
        <v>224</v>
      </c>
      <c r="F198" s="73"/>
      <c r="G198" s="35" t="e">
        <f>#REF!</f>
        <v>#REF!</v>
      </c>
      <c r="H198" s="35" t="e">
        <f>#REF!-G198</f>
        <v>#REF!</v>
      </c>
      <c r="I198" s="35">
        <f>I200</f>
        <v>56.7</v>
      </c>
    </row>
    <row r="199" spans="1:9" ht="26.25" customHeight="1">
      <c r="A199" s="334" t="s">
        <v>319</v>
      </c>
      <c r="B199" s="336" t="s">
        <v>245</v>
      </c>
      <c r="C199" s="336" t="s">
        <v>203</v>
      </c>
      <c r="D199" s="336" t="s">
        <v>149</v>
      </c>
      <c r="E199" s="336" t="s">
        <v>317</v>
      </c>
      <c r="F199" s="336"/>
      <c r="G199" s="35"/>
      <c r="H199" s="35"/>
      <c r="I199" s="35">
        <f>I200</f>
        <v>56.7</v>
      </c>
    </row>
    <row r="200" spans="1:9" ht="16.5" customHeight="1">
      <c r="A200" s="71" t="s">
        <v>238</v>
      </c>
      <c r="B200" s="73" t="s">
        <v>245</v>
      </c>
      <c r="C200" s="73" t="s">
        <v>203</v>
      </c>
      <c r="D200" s="73" t="s">
        <v>149</v>
      </c>
      <c r="E200" s="15" t="s">
        <v>239</v>
      </c>
      <c r="F200" s="73"/>
      <c r="G200" s="35">
        <f t="shared" si="24"/>
        <v>25</v>
      </c>
      <c r="H200" s="35" t="e">
        <f>#REF!-G200</f>
        <v>#REF!</v>
      </c>
      <c r="I200" s="35">
        <f t="shared" si="24"/>
        <v>56.7</v>
      </c>
    </row>
    <row r="201" spans="1:9" ht="18.75" customHeight="1">
      <c r="A201" s="26" t="s">
        <v>240</v>
      </c>
      <c r="B201" s="73" t="s">
        <v>245</v>
      </c>
      <c r="C201" s="73" t="s">
        <v>203</v>
      </c>
      <c r="D201" s="73" t="s">
        <v>149</v>
      </c>
      <c r="E201" s="15" t="s">
        <v>239</v>
      </c>
      <c r="F201" s="73" t="s">
        <v>241</v>
      </c>
      <c r="G201" s="35">
        <f t="shared" si="24"/>
        <v>25</v>
      </c>
      <c r="H201" s="35" t="e">
        <f>#REF!-G201</f>
        <v>#REF!</v>
      </c>
      <c r="I201" s="35">
        <f t="shared" si="24"/>
        <v>56.7</v>
      </c>
    </row>
    <row r="202" spans="1:9" ht="12.75" customHeight="1">
      <c r="A202" s="10" t="s">
        <v>242</v>
      </c>
      <c r="B202" s="73" t="s">
        <v>245</v>
      </c>
      <c r="C202" s="73" t="s">
        <v>203</v>
      </c>
      <c r="D202" s="73" t="s">
        <v>149</v>
      </c>
      <c r="E202" s="15" t="s">
        <v>239</v>
      </c>
      <c r="F202" s="73" t="s">
        <v>243</v>
      </c>
      <c r="G202" s="35">
        <v>25</v>
      </c>
      <c r="H202" s="35" t="e">
        <f>#REF!-G202</f>
        <v>#REF!</v>
      </c>
      <c r="I202" s="35">
        <v>56.7</v>
      </c>
    </row>
    <row r="203" spans="1:9" ht="30.75" customHeight="1">
      <c r="A203" s="61" t="s">
        <v>712</v>
      </c>
      <c r="B203" s="73" t="s">
        <v>245</v>
      </c>
      <c r="C203" s="73" t="s">
        <v>256</v>
      </c>
      <c r="D203" s="73"/>
      <c r="E203" s="15"/>
      <c r="F203" s="73"/>
      <c r="G203" s="35" t="e">
        <f>G204</f>
        <v>#REF!</v>
      </c>
      <c r="H203" s="35" t="e">
        <f>#REF!-G203</f>
        <v>#REF!</v>
      </c>
      <c r="I203" s="35">
        <f>I204</f>
        <v>399.1</v>
      </c>
    </row>
    <row r="204" spans="1:9" ht="39.75" customHeight="1">
      <c r="A204" s="29" t="s">
        <v>286</v>
      </c>
      <c r="B204" s="73" t="s">
        <v>245</v>
      </c>
      <c r="C204" s="73" t="s">
        <v>256</v>
      </c>
      <c r="D204" s="73" t="s">
        <v>149</v>
      </c>
      <c r="E204" s="15"/>
      <c r="F204" s="73"/>
      <c r="G204" s="35" t="e">
        <f>G205</f>
        <v>#REF!</v>
      </c>
      <c r="H204" s="35" t="e">
        <f>#REF!-G204</f>
        <v>#REF!</v>
      </c>
      <c r="I204" s="35">
        <f t="shared" ref="I204:I208" si="25">I205</f>
        <v>399.1</v>
      </c>
    </row>
    <row r="205" spans="1:9" ht="42" customHeight="1">
      <c r="A205" s="71" t="s">
        <v>223</v>
      </c>
      <c r="B205" s="73" t="s">
        <v>245</v>
      </c>
      <c r="C205" s="73" t="s">
        <v>256</v>
      </c>
      <c r="D205" s="73" t="s">
        <v>149</v>
      </c>
      <c r="E205" s="15" t="s">
        <v>224</v>
      </c>
      <c r="F205" s="73"/>
      <c r="G205" s="35" t="e">
        <f>#REF!</f>
        <v>#REF!</v>
      </c>
      <c r="H205" s="35" t="e">
        <f>#REF!-G205</f>
        <v>#REF!</v>
      </c>
      <c r="I205" s="35">
        <f>I207</f>
        <v>399.1</v>
      </c>
    </row>
    <row r="206" spans="1:9" ht="27" customHeight="1">
      <c r="A206" s="349" t="s">
        <v>228</v>
      </c>
      <c r="B206" s="338" t="s">
        <v>245</v>
      </c>
      <c r="C206" s="338" t="s">
        <v>256</v>
      </c>
      <c r="D206" s="338" t="s">
        <v>149</v>
      </c>
      <c r="E206" s="15" t="s">
        <v>225</v>
      </c>
      <c r="F206" s="338"/>
      <c r="G206" s="35"/>
      <c r="H206" s="35"/>
      <c r="I206" s="35">
        <f>I207</f>
        <v>399.1</v>
      </c>
    </row>
    <row r="207" spans="1:9" ht="25.5" customHeight="1">
      <c r="A207" s="78" t="s">
        <v>34</v>
      </c>
      <c r="B207" s="73" t="s">
        <v>245</v>
      </c>
      <c r="C207" s="73" t="s">
        <v>256</v>
      </c>
      <c r="D207" s="73" t="s">
        <v>149</v>
      </c>
      <c r="E207" s="15" t="s">
        <v>35</v>
      </c>
      <c r="F207" s="73"/>
      <c r="G207" s="35">
        <f>G208</f>
        <v>919.8</v>
      </c>
      <c r="H207" s="35" t="e">
        <f>#REF!-G207</f>
        <v>#REF!</v>
      </c>
      <c r="I207" s="35">
        <f t="shared" si="25"/>
        <v>399.1</v>
      </c>
    </row>
    <row r="208" spans="1:9" ht="12.75" customHeight="1">
      <c r="A208" s="71" t="s">
        <v>228</v>
      </c>
      <c r="B208" s="73" t="s">
        <v>245</v>
      </c>
      <c r="C208" s="73" t="s">
        <v>256</v>
      </c>
      <c r="D208" s="73" t="s">
        <v>149</v>
      </c>
      <c r="E208" s="15" t="s">
        <v>35</v>
      </c>
      <c r="F208" s="73" t="s">
        <v>229</v>
      </c>
      <c r="G208" s="35">
        <f>G209</f>
        <v>919.8</v>
      </c>
      <c r="H208" s="35" t="e">
        <f>#REF!-G208</f>
        <v>#REF!</v>
      </c>
      <c r="I208" s="35">
        <f t="shared" si="25"/>
        <v>399.1</v>
      </c>
    </row>
    <row r="209" spans="1:9" ht="12.75" customHeight="1">
      <c r="A209" s="10" t="s">
        <v>283</v>
      </c>
      <c r="B209" s="73" t="s">
        <v>245</v>
      </c>
      <c r="C209" s="73" t="s">
        <v>256</v>
      </c>
      <c r="D209" s="73" t="s">
        <v>149</v>
      </c>
      <c r="E209" s="15" t="s">
        <v>35</v>
      </c>
      <c r="F209" s="73" t="s">
        <v>285</v>
      </c>
      <c r="G209" s="35">
        <v>919.8</v>
      </c>
      <c r="H209" s="35" t="e">
        <f>#REF!-G209</f>
        <v>#REF!</v>
      </c>
      <c r="I209" s="35">
        <v>399.1</v>
      </c>
    </row>
    <row r="210" spans="1:9" ht="30.75" customHeight="1">
      <c r="A210" s="84" t="s">
        <v>257</v>
      </c>
      <c r="B210" s="85" t="s">
        <v>258</v>
      </c>
      <c r="C210" s="85"/>
      <c r="D210" s="85"/>
      <c r="E210" s="85"/>
      <c r="F210" s="85"/>
      <c r="G210" s="86" t="e">
        <f>G212+G221+G279</f>
        <v>#REF!</v>
      </c>
      <c r="H210" s="35" t="e">
        <f>#REF!-G210</f>
        <v>#REF!</v>
      </c>
      <c r="I210" s="86">
        <f>I212+I221+I279</f>
        <v>141575.9</v>
      </c>
    </row>
    <row r="211" spans="1:9" ht="15" customHeight="1">
      <c r="A211" s="27" t="s">
        <v>27</v>
      </c>
      <c r="B211" s="3" t="s">
        <v>258</v>
      </c>
      <c r="C211" s="3" t="s">
        <v>199</v>
      </c>
      <c r="D211" s="3"/>
      <c r="E211" s="3"/>
      <c r="F211" s="3"/>
      <c r="G211" s="92"/>
      <c r="H211" s="35"/>
      <c r="I211" s="102">
        <f>I212+I221+I279</f>
        <v>141575.9</v>
      </c>
    </row>
    <row r="212" spans="1:9" ht="12.75" customHeight="1">
      <c r="A212" s="71" t="s">
        <v>259</v>
      </c>
      <c r="B212" s="73" t="s">
        <v>258</v>
      </c>
      <c r="C212" s="73" t="s">
        <v>199</v>
      </c>
      <c r="D212" s="73" t="s">
        <v>149</v>
      </c>
      <c r="E212" s="73"/>
      <c r="F212" s="73"/>
      <c r="G212" s="35" t="e">
        <f>G213+#REF!</f>
        <v>#REF!</v>
      </c>
      <c r="H212" s="35" t="e">
        <f>#REF!-G212</f>
        <v>#REF!</v>
      </c>
      <c r="I212" s="35">
        <f>I213</f>
        <v>26429.200000000001</v>
      </c>
    </row>
    <row r="213" spans="1:9" ht="36.75" customHeight="1">
      <c r="A213" s="71" t="s">
        <v>5</v>
      </c>
      <c r="B213" s="73" t="s">
        <v>258</v>
      </c>
      <c r="C213" s="73" t="s">
        <v>199</v>
      </c>
      <c r="D213" s="73" t="s">
        <v>149</v>
      </c>
      <c r="E213" s="50" t="s">
        <v>260</v>
      </c>
      <c r="F213" s="73"/>
      <c r="G213" s="35" t="e">
        <f>G214</f>
        <v>#REF!</v>
      </c>
      <c r="H213" s="35" t="e">
        <f>#REF!-G213</f>
        <v>#REF!</v>
      </c>
      <c r="I213" s="35">
        <f>I214</f>
        <v>26429.200000000001</v>
      </c>
    </row>
    <row r="214" spans="1:9" ht="25.5" customHeight="1">
      <c r="A214" s="71" t="s">
        <v>261</v>
      </c>
      <c r="B214" s="73" t="s">
        <v>258</v>
      </c>
      <c r="C214" s="73" t="s">
        <v>199</v>
      </c>
      <c r="D214" s="73" t="s">
        <v>149</v>
      </c>
      <c r="E214" s="50" t="s">
        <v>262</v>
      </c>
      <c r="F214" s="73"/>
      <c r="G214" s="35" t="e">
        <f>G215+G218</f>
        <v>#REF!</v>
      </c>
      <c r="H214" s="35" t="e">
        <f>#REF!-G214</f>
        <v>#REF!</v>
      </c>
      <c r="I214" s="35">
        <f>I215+I218</f>
        <v>26429.200000000001</v>
      </c>
    </row>
    <row r="215" spans="1:9" ht="24" customHeight="1">
      <c r="A215" s="71" t="s">
        <v>263</v>
      </c>
      <c r="B215" s="73" t="s">
        <v>258</v>
      </c>
      <c r="C215" s="73" t="s">
        <v>199</v>
      </c>
      <c r="D215" s="73" t="s">
        <v>149</v>
      </c>
      <c r="E215" s="9" t="s">
        <v>264</v>
      </c>
      <c r="F215" s="73"/>
      <c r="G215" s="35" t="e">
        <f>#REF!+#REF!+#REF!+G216</f>
        <v>#REF!</v>
      </c>
      <c r="H215" s="35" t="e">
        <f>#REF!-G215</f>
        <v>#REF!</v>
      </c>
      <c r="I215" s="35">
        <f>I216</f>
        <v>16272</v>
      </c>
    </row>
    <row r="216" spans="1:9" ht="27" customHeight="1">
      <c r="A216" s="14" t="s">
        <v>135</v>
      </c>
      <c r="B216" s="73" t="s">
        <v>258</v>
      </c>
      <c r="C216" s="73" t="s">
        <v>199</v>
      </c>
      <c r="D216" s="73" t="s">
        <v>149</v>
      </c>
      <c r="E216" s="9" t="s">
        <v>264</v>
      </c>
      <c r="F216" s="73" t="s">
        <v>53</v>
      </c>
      <c r="G216" s="35">
        <f>SUM(G217)</f>
        <v>20955.5</v>
      </c>
      <c r="H216" s="35" t="e">
        <f>#REF!-G216</f>
        <v>#REF!</v>
      </c>
      <c r="I216" s="35">
        <f>SUM(I217)</f>
        <v>16272</v>
      </c>
    </row>
    <row r="217" spans="1:9" ht="12.75" customHeight="1">
      <c r="A217" s="14" t="s">
        <v>136</v>
      </c>
      <c r="B217" s="73" t="s">
        <v>258</v>
      </c>
      <c r="C217" s="73" t="s">
        <v>199</v>
      </c>
      <c r="D217" s="73" t="s">
        <v>149</v>
      </c>
      <c r="E217" s="9" t="s">
        <v>264</v>
      </c>
      <c r="F217" s="73" t="s">
        <v>137</v>
      </c>
      <c r="G217" s="35">
        <v>20955.5</v>
      </c>
      <c r="H217" s="35" t="e">
        <f>#REF!-G217</f>
        <v>#REF!</v>
      </c>
      <c r="I217" s="35">
        <v>16272</v>
      </c>
    </row>
    <row r="218" spans="1:9" ht="38.25" customHeight="1">
      <c r="A218" s="18" t="s">
        <v>741</v>
      </c>
      <c r="B218" s="73" t="s">
        <v>258</v>
      </c>
      <c r="C218" s="73" t="s">
        <v>199</v>
      </c>
      <c r="D218" s="73" t="s">
        <v>149</v>
      </c>
      <c r="E218" s="9" t="s">
        <v>265</v>
      </c>
      <c r="F218" s="73"/>
      <c r="G218" s="35" t="e">
        <f>#REF!+G219</f>
        <v>#REF!</v>
      </c>
      <c r="H218" s="35" t="e">
        <f>#REF!-G218</f>
        <v>#REF!</v>
      </c>
      <c r="I218" s="35">
        <f>I219</f>
        <v>10157.200000000001</v>
      </c>
    </row>
    <row r="219" spans="1:9" ht="27.75" customHeight="1">
      <c r="A219" s="14" t="s">
        <v>135</v>
      </c>
      <c r="B219" s="73" t="s">
        <v>258</v>
      </c>
      <c r="C219" s="73" t="s">
        <v>199</v>
      </c>
      <c r="D219" s="73" t="s">
        <v>149</v>
      </c>
      <c r="E219" s="9" t="s">
        <v>265</v>
      </c>
      <c r="F219" s="73" t="s">
        <v>53</v>
      </c>
      <c r="G219" s="35">
        <f>SUM(G220)</f>
        <v>9552.7000000000007</v>
      </c>
      <c r="H219" s="35" t="e">
        <f>#REF!-G219</f>
        <v>#REF!</v>
      </c>
      <c r="I219" s="35">
        <f>SUM(I220)</f>
        <v>10157.200000000001</v>
      </c>
    </row>
    <row r="220" spans="1:9" ht="12.75" customHeight="1">
      <c r="A220" s="14" t="s">
        <v>136</v>
      </c>
      <c r="B220" s="73" t="s">
        <v>258</v>
      </c>
      <c r="C220" s="73" t="s">
        <v>199</v>
      </c>
      <c r="D220" s="73" t="s">
        <v>149</v>
      </c>
      <c r="E220" s="9" t="s">
        <v>265</v>
      </c>
      <c r="F220" s="73" t="s">
        <v>137</v>
      </c>
      <c r="G220" s="35">
        <v>9552.7000000000007</v>
      </c>
      <c r="H220" s="35" t="e">
        <f>#REF!-G220</f>
        <v>#REF!</v>
      </c>
      <c r="I220" s="35">
        <v>10157.200000000001</v>
      </c>
    </row>
    <row r="221" spans="1:9" s="66" customFormat="1" ht="12.75" customHeight="1">
      <c r="A221" s="71" t="s">
        <v>266</v>
      </c>
      <c r="B221" s="73" t="s">
        <v>258</v>
      </c>
      <c r="C221" s="73" t="s">
        <v>199</v>
      </c>
      <c r="D221" s="73" t="s">
        <v>183</v>
      </c>
      <c r="E221" s="73"/>
      <c r="F221" s="73"/>
      <c r="G221" s="35" t="e">
        <f>G222+#REF!+G275</f>
        <v>#REF!</v>
      </c>
      <c r="H221" s="35" t="e">
        <f>#REF!-G221</f>
        <v>#REF!</v>
      </c>
      <c r="I221" s="35">
        <f>I222+I275</f>
        <v>113606.8</v>
      </c>
    </row>
    <row r="222" spans="1:9" ht="40.5" customHeight="1">
      <c r="A222" s="71" t="s">
        <v>5</v>
      </c>
      <c r="B222" s="73" t="s">
        <v>258</v>
      </c>
      <c r="C222" s="73" t="s">
        <v>199</v>
      </c>
      <c r="D222" s="73" t="s">
        <v>183</v>
      </c>
      <c r="E222" s="50" t="s">
        <v>260</v>
      </c>
      <c r="F222" s="73"/>
      <c r="G222" s="35" t="e">
        <f>G223+G253</f>
        <v>#REF!</v>
      </c>
      <c r="H222" s="35" t="e">
        <f>#REF!-G222</f>
        <v>#REF!</v>
      </c>
      <c r="I222" s="35">
        <f>I223+I253</f>
        <v>113133.40000000001</v>
      </c>
    </row>
    <row r="223" spans="1:9" ht="25.5" customHeight="1">
      <c r="A223" s="29" t="s">
        <v>267</v>
      </c>
      <c r="B223" s="73" t="s">
        <v>258</v>
      </c>
      <c r="C223" s="73" t="s">
        <v>199</v>
      </c>
      <c r="D223" s="73" t="s">
        <v>183</v>
      </c>
      <c r="E223" s="50" t="s">
        <v>268</v>
      </c>
      <c r="F223" s="73"/>
      <c r="G223" s="35">
        <f>G224+G234+G244</f>
        <v>100544.9</v>
      </c>
      <c r="H223" s="35" t="e">
        <f>#REF!-G223</f>
        <v>#REF!</v>
      </c>
      <c r="I223" s="35">
        <f>I224+I234+I244+I250+I241</f>
        <v>106347.90000000001</v>
      </c>
    </row>
    <row r="224" spans="1:9" ht="39.75" customHeight="1">
      <c r="A224" s="99" t="s">
        <v>269</v>
      </c>
      <c r="B224" s="73" t="s">
        <v>258</v>
      </c>
      <c r="C224" s="73" t="s">
        <v>199</v>
      </c>
      <c r="D224" s="73" t="s">
        <v>183</v>
      </c>
      <c r="E224" s="9" t="s">
        <v>270</v>
      </c>
      <c r="F224" s="73"/>
      <c r="G224" s="35">
        <f>G225+G227+G229+G232</f>
        <v>21336.6</v>
      </c>
      <c r="H224" s="35" t="e">
        <f>#REF!-G224</f>
        <v>#REF!</v>
      </c>
      <c r="I224" s="35">
        <f>I225+I227+I229+I232</f>
        <v>19230.3</v>
      </c>
    </row>
    <row r="225" spans="1:9" ht="63.75" customHeight="1">
      <c r="A225" s="28" t="s">
        <v>165</v>
      </c>
      <c r="B225" s="73" t="s">
        <v>258</v>
      </c>
      <c r="C225" s="73" t="s">
        <v>199</v>
      </c>
      <c r="D225" s="73" t="s">
        <v>183</v>
      </c>
      <c r="E225" s="9" t="s">
        <v>270</v>
      </c>
      <c r="F225" s="73" t="s">
        <v>154</v>
      </c>
      <c r="G225" s="35">
        <f>G226</f>
        <v>1997.4</v>
      </c>
      <c r="H225" s="35" t="e">
        <f>#REF!-G225</f>
        <v>#REF!</v>
      </c>
      <c r="I225" s="35">
        <f>I226</f>
        <v>3513.1</v>
      </c>
    </row>
    <row r="226" spans="1:9" ht="18.75" customHeight="1">
      <c r="A226" s="10" t="s">
        <v>200</v>
      </c>
      <c r="B226" s="73" t="s">
        <v>258</v>
      </c>
      <c r="C226" s="73" t="s">
        <v>199</v>
      </c>
      <c r="D226" s="73" t="s">
        <v>183</v>
      </c>
      <c r="E226" s="9" t="s">
        <v>270</v>
      </c>
      <c r="F226" s="73" t="s">
        <v>201</v>
      </c>
      <c r="G226" s="35">
        <v>1997.4</v>
      </c>
      <c r="H226" s="35" t="e">
        <f>#REF!-G226</f>
        <v>#REF!</v>
      </c>
      <c r="I226" s="35">
        <v>3513.1</v>
      </c>
    </row>
    <row r="227" spans="1:9" ht="25.5" customHeight="1">
      <c r="A227" s="2" t="s">
        <v>302</v>
      </c>
      <c r="B227" s="73" t="s">
        <v>258</v>
      </c>
      <c r="C227" s="73" t="s">
        <v>199</v>
      </c>
      <c r="D227" s="73" t="s">
        <v>183</v>
      </c>
      <c r="E227" s="9" t="s">
        <v>270</v>
      </c>
      <c r="F227" s="73" t="s">
        <v>158</v>
      </c>
      <c r="G227" s="35">
        <f>G228</f>
        <v>2199.6999999999998</v>
      </c>
      <c r="H227" s="35" t="e">
        <f>#REF!-G227</f>
        <v>#REF!</v>
      </c>
      <c r="I227" s="35">
        <f>I228</f>
        <v>253</v>
      </c>
    </row>
    <row r="228" spans="1:9" s="66" customFormat="1" ht="27" customHeight="1">
      <c r="A228" s="14" t="s">
        <v>159</v>
      </c>
      <c r="B228" s="73" t="s">
        <v>258</v>
      </c>
      <c r="C228" s="73" t="s">
        <v>199</v>
      </c>
      <c r="D228" s="73" t="s">
        <v>183</v>
      </c>
      <c r="E228" s="9" t="s">
        <v>270</v>
      </c>
      <c r="F228" s="73" t="s">
        <v>160</v>
      </c>
      <c r="G228" s="35">
        <v>2199.6999999999998</v>
      </c>
      <c r="H228" s="35" t="e">
        <f>#REF!-G228</f>
        <v>#REF!</v>
      </c>
      <c r="I228" s="35">
        <v>253</v>
      </c>
    </row>
    <row r="229" spans="1:9" ht="12.75" customHeight="1">
      <c r="A229" s="2" t="s">
        <v>167</v>
      </c>
      <c r="B229" s="73" t="s">
        <v>258</v>
      </c>
      <c r="C229" s="73" t="s">
        <v>199</v>
      </c>
      <c r="D229" s="73" t="s">
        <v>183</v>
      </c>
      <c r="E229" s="9" t="s">
        <v>270</v>
      </c>
      <c r="F229" s="73" t="s">
        <v>168</v>
      </c>
      <c r="G229" s="35">
        <f>G231+G230</f>
        <v>218.5</v>
      </c>
      <c r="H229" s="35" t="e">
        <f>#REF!-G229</f>
        <v>#REF!</v>
      </c>
      <c r="I229" s="35">
        <f>I231+I230</f>
        <v>116.5</v>
      </c>
    </row>
    <row r="230" spans="1:9" ht="12.75" customHeight="1">
      <c r="A230" s="29" t="s">
        <v>215</v>
      </c>
      <c r="B230" s="73" t="s">
        <v>258</v>
      </c>
      <c r="C230" s="73" t="s">
        <v>199</v>
      </c>
      <c r="D230" s="73" t="s">
        <v>183</v>
      </c>
      <c r="E230" s="9" t="s">
        <v>270</v>
      </c>
      <c r="F230" s="73" t="s">
        <v>222</v>
      </c>
      <c r="G230" s="35">
        <v>70</v>
      </c>
      <c r="H230" s="35" t="e">
        <f>#REF!-G230</f>
        <v>#REF!</v>
      </c>
      <c r="I230" s="35">
        <v>55</v>
      </c>
    </row>
    <row r="231" spans="1:9" ht="12.75" customHeight="1">
      <c r="A231" s="14" t="s">
        <v>169</v>
      </c>
      <c r="B231" s="73" t="s">
        <v>258</v>
      </c>
      <c r="C231" s="73" t="s">
        <v>199</v>
      </c>
      <c r="D231" s="73" t="s">
        <v>183</v>
      </c>
      <c r="E231" s="9" t="s">
        <v>270</v>
      </c>
      <c r="F231" s="73" t="s">
        <v>192</v>
      </c>
      <c r="G231" s="35">
        <v>148.5</v>
      </c>
      <c r="H231" s="35" t="e">
        <f>#REF!-G231</f>
        <v>#REF!</v>
      </c>
      <c r="I231" s="35">
        <v>61.5</v>
      </c>
    </row>
    <row r="232" spans="1:9" ht="30.75" customHeight="1">
      <c r="A232" s="14" t="s">
        <v>135</v>
      </c>
      <c r="B232" s="73" t="s">
        <v>258</v>
      </c>
      <c r="C232" s="73" t="s">
        <v>199</v>
      </c>
      <c r="D232" s="73" t="s">
        <v>183</v>
      </c>
      <c r="E232" s="9" t="s">
        <v>270</v>
      </c>
      <c r="F232" s="73" t="s">
        <v>53</v>
      </c>
      <c r="G232" s="35">
        <f>SUM(G233)</f>
        <v>16921</v>
      </c>
      <c r="H232" s="35" t="e">
        <f>#REF!-G232</f>
        <v>#REF!</v>
      </c>
      <c r="I232" s="35">
        <f>SUM(I233)</f>
        <v>15347.7</v>
      </c>
    </row>
    <row r="233" spans="1:9" ht="12.75" customHeight="1">
      <c r="A233" s="14" t="s">
        <v>136</v>
      </c>
      <c r="B233" s="73" t="s">
        <v>258</v>
      </c>
      <c r="C233" s="73" t="s">
        <v>199</v>
      </c>
      <c r="D233" s="73" t="s">
        <v>183</v>
      </c>
      <c r="E233" s="9" t="s">
        <v>270</v>
      </c>
      <c r="F233" s="73" t="s">
        <v>137</v>
      </c>
      <c r="G233" s="35">
        <v>16921</v>
      </c>
      <c r="H233" s="35" t="e">
        <f>#REF!-G233</f>
        <v>#REF!</v>
      </c>
      <c r="I233" s="35">
        <v>15347.7</v>
      </c>
    </row>
    <row r="234" spans="1:9" ht="42.75" customHeight="1">
      <c r="A234" s="20" t="s">
        <v>742</v>
      </c>
      <c r="B234" s="73" t="s">
        <v>258</v>
      </c>
      <c r="C234" s="73" t="s">
        <v>199</v>
      </c>
      <c r="D234" s="73" t="s">
        <v>183</v>
      </c>
      <c r="E234" s="50" t="s">
        <v>271</v>
      </c>
      <c r="F234" s="73"/>
      <c r="G234" s="35">
        <f>G235+G237+G239</f>
        <v>74385.899999999994</v>
      </c>
      <c r="H234" s="35" t="e">
        <f>#REF!-G234</f>
        <v>#REF!</v>
      </c>
      <c r="I234" s="35">
        <f>I235+I237+I239</f>
        <v>78486.900000000009</v>
      </c>
    </row>
    <row r="235" spans="1:9" ht="65.25" customHeight="1">
      <c r="A235" s="28" t="s">
        <v>165</v>
      </c>
      <c r="B235" s="73" t="s">
        <v>258</v>
      </c>
      <c r="C235" s="73" t="s">
        <v>199</v>
      </c>
      <c r="D235" s="73" t="s">
        <v>183</v>
      </c>
      <c r="E235" s="50" t="s">
        <v>271</v>
      </c>
      <c r="F235" s="73" t="s">
        <v>154</v>
      </c>
      <c r="G235" s="35">
        <f>G236</f>
        <v>11064.4</v>
      </c>
      <c r="H235" s="35" t="e">
        <f>#REF!-G235</f>
        <v>#REF!</v>
      </c>
      <c r="I235" s="35">
        <f>I236</f>
        <v>8814.5</v>
      </c>
    </row>
    <row r="236" spans="1:9" ht="25.5" customHeight="1">
      <c r="A236" s="10" t="s">
        <v>200</v>
      </c>
      <c r="B236" s="73" t="s">
        <v>258</v>
      </c>
      <c r="C236" s="73" t="s">
        <v>199</v>
      </c>
      <c r="D236" s="73" t="s">
        <v>183</v>
      </c>
      <c r="E236" s="50" t="s">
        <v>271</v>
      </c>
      <c r="F236" s="73" t="s">
        <v>201</v>
      </c>
      <c r="G236" s="35">
        <v>11064.4</v>
      </c>
      <c r="H236" s="35" t="e">
        <f>#REF!-G236</f>
        <v>#REF!</v>
      </c>
      <c r="I236" s="35">
        <v>8814.5</v>
      </c>
    </row>
    <row r="237" spans="1:9" ht="25.5" customHeight="1">
      <c r="A237" s="2" t="s">
        <v>302</v>
      </c>
      <c r="B237" s="73" t="s">
        <v>258</v>
      </c>
      <c r="C237" s="73" t="s">
        <v>199</v>
      </c>
      <c r="D237" s="73" t="s">
        <v>183</v>
      </c>
      <c r="E237" s="50" t="s">
        <v>271</v>
      </c>
      <c r="F237" s="73" t="s">
        <v>158</v>
      </c>
      <c r="G237" s="35">
        <f>G238</f>
        <v>446.5</v>
      </c>
      <c r="H237" s="35" t="e">
        <f>#REF!-G237</f>
        <v>#REF!</v>
      </c>
      <c r="I237" s="35">
        <f>I238</f>
        <v>49.6</v>
      </c>
    </row>
    <row r="238" spans="1:9" ht="27" customHeight="1">
      <c r="A238" s="14" t="s">
        <v>159</v>
      </c>
      <c r="B238" s="73" t="s">
        <v>258</v>
      </c>
      <c r="C238" s="73" t="s">
        <v>199</v>
      </c>
      <c r="D238" s="73" t="s">
        <v>183</v>
      </c>
      <c r="E238" s="50" t="s">
        <v>271</v>
      </c>
      <c r="F238" s="73" t="s">
        <v>160</v>
      </c>
      <c r="G238" s="35">
        <v>446.5</v>
      </c>
      <c r="H238" s="35" t="e">
        <f>#REF!-G238</f>
        <v>#REF!</v>
      </c>
      <c r="I238" s="35">
        <v>49.6</v>
      </c>
    </row>
    <row r="239" spans="1:9" ht="30" customHeight="1">
      <c r="A239" s="14" t="s">
        <v>135</v>
      </c>
      <c r="B239" s="73" t="s">
        <v>258</v>
      </c>
      <c r="C239" s="73" t="s">
        <v>199</v>
      </c>
      <c r="D239" s="73" t="s">
        <v>183</v>
      </c>
      <c r="E239" s="50" t="s">
        <v>271</v>
      </c>
      <c r="F239" s="73" t="s">
        <v>53</v>
      </c>
      <c r="G239" s="35">
        <f>SUM(G240)</f>
        <v>62875</v>
      </c>
      <c r="H239" s="35" t="e">
        <f>#REF!-G239</f>
        <v>#REF!</v>
      </c>
      <c r="I239" s="35">
        <f>SUM(I240)</f>
        <v>69622.8</v>
      </c>
    </row>
    <row r="240" spans="1:9" ht="12.75" customHeight="1">
      <c r="A240" s="14" t="s">
        <v>136</v>
      </c>
      <c r="B240" s="73" t="s">
        <v>258</v>
      </c>
      <c r="C240" s="73" t="s">
        <v>199</v>
      </c>
      <c r="D240" s="73" t="s">
        <v>183</v>
      </c>
      <c r="E240" s="50" t="s">
        <v>271</v>
      </c>
      <c r="F240" s="73" t="s">
        <v>137</v>
      </c>
      <c r="G240" s="35">
        <v>62875</v>
      </c>
      <c r="H240" s="35" t="e">
        <f>#REF!-G240</f>
        <v>#REF!</v>
      </c>
      <c r="I240" s="35">
        <v>69622.8</v>
      </c>
    </row>
    <row r="241" spans="1:9" ht="72" customHeight="1">
      <c r="A241" s="14" t="s">
        <v>790</v>
      </c>
      <c r="B241" s="361" t="s">
        <v>258</v>
      </c>
      <c r="C241" s="361" t="s">
        <v>199</v>
      </c>
      <c r="D241" s="361" t="s">
        <v>183</v>
      </c>
      <c r="E241" s="50" t="s">
        <v>785</v>
      </c>
      <c r="F241" s="361"/>
      <c r="G241" s="35"/>
      <c r="H241" s="35"/>
      <c r="I241" s="35">
        <f>I242</f>
        <v>234.4</v>
      </c>
    </row>
    <row r="242" spans="1:9" ht="12.75" customHeight="1">
      <c r="A242" s="14" t="s">
        <v>135</v>
      </c>
      <c r="B242" s="361" t="s">
        <v>258</v>
      </c>
      <c r="C242" s="361" t="s">
        <v>199</v>
      </c>
      <c r="D242" s="361" t="s">
        <v>183</v>
      </c>
      <c r="E242" s="50" t="s">
        <v>785</v>
      </c>
      <c r="F242" s="361" t="s">
        <v>53</v>
      </c>
      <c r="G242" s="35"/>
      <c r="H242" s="35"/>
      <c r="I242" s="35">
        <f>I243</f>
        <v>234.4</v>
      </c>
    </row>
    <row r="243" spans="1:9" ht="12.75" customHeight="1">
      <c r="A243" s="14" t="s">
        <v>136</v>
      </c>
      <c r="B243" s="361" t="s">
        <v>258</v>
      </c>
      <c r="C243" s="361" t="s">
        <v>199</v>
      </c>
      <c r="D243" s="361" t="s">
        <v>183</v>
      </c>
      <c r="E243" s="50" t="s">
        <v>785</v>
      </c>
      <c r="F243" s="361" t="s">
        <v>137</v>
      </c>
      <c r="G243" s="35"/>
      <c r="H243" s="35"/>
      <c r="I243" s="35">
        <v>234.4</v>
      </c>
    </row>
    <row r="244" spans="1:9" ht="136.5" customHeight="1">
      <c r="A244" s="29" t="s">
        <v>743</v>
      </c>
      <c r="B244" s="73" t="s">
        <v>258</v>
      </c>
      <c r="C244" s="73" t="s">
        <v>199</v>
      </c>
      <c r="D244" s="73" t="s">
        <v>183</v>
      </c>
      <c r="E244" s="9" t="s">
        <v>31</v>
      </c>
      <c r="F244" s="73"/>
      <c r="G244" s="35">
        <f>G245+G247</f>
        <v>4822.3999999999996</v>
      </c>
      <c r="H244" s="35" t="e">
        <f>#REF!-G244</f>
        <v>#REF!</v>
      </c>
      <c r="I244" s="35">
        <f>I245+I247</f>
        <v>7655.7000000000007</v>
      </c>
    </row>
    <row r="245" spans="1:9" ht="65.25" customHeight="1">
      <c r="A245" s="28" t="s">
        <v>165</v>
      </c>
      <c r="B245" s="73" t="s">
        <v>258</v>
      </c>
      <c r="C245" s="73" t="s">
        <v>199</v>
      </c>
      <c r="D245" s="73" t="s">
        <v>183</v>
      </c>
      <c r="E245" s="9" t="s">
        <v>31</v>
      </c>
      <c r="F245" s="73" t="s">
        <v>154</v>
      </c>
      <c r="G245" s="35">
        <f>G246</f>
        <v>710.9</v>
      </c>
      <c r="H245" s="35" t="e">
        <f>#REF!-G245</f>
        <v>#REF!</v>
      </c>
      <c r="I245" s="35">
        <f>I246</f>
        <v>612.1</v>
      </c>
    </row>
    <row r="246" spans="1:9" ht="21" customHeight="1">
      <c r="A246" s="10" t="s">
        <v>200</v>
      </c>
      <c r="B246" s="73" t="s">
        <v>258</v>
      </c>
      <c r="C246" s="73" t="s">
        <v>199</v>
      </c>
      <c r="D246" s="73" t="s">
        <v>183</v>
      </c>
      <c r="E246" s="9" t="s">
        <v>31</v>
      </c>
      <c r="F246" s="73" t="s">
        <v>201</v>
      </c>
      <c r="G246" s="35">
        <v>710.9</v>
      </c>
      <c r="H246" s="35" t="e">
        <f>#REF!-G246</f>
        <v>#REF!</v>
      </c>
      <c r="I246" s="35">
        <v>612.1</v>
      </c>
    </row>
    <row r="247" spans="1:9" ht="30" customHeight="1">
      <c r="A247" s="14" t="s">
        <v>135</v>
      </c>
      <c r="B247" s="73" t="s">
        <v>258</v>
      </c>
      <c r="C247" s="73" t="s">
        <v>199</v>
      </c>
      <c r="D247" s="73" t="s">
        <v>183</v>
      </c>
      <c r="E247" s="9" t="s">
        <v>31</v>
      </c>
      <c r="F247" s="73" t="s">
        <v>53</v>
      </c>
      <c r="G247" s="35">
        <f>SUM(G248)</f>
        <v>4111.5</v>
      </c>
      <c r="H247" s="35" t="e">
        <f>#REF!-G247</f>
        <v>#REF!</v>
      </c>
      <c r="I247" s="35">
        <f>SUM(I248)</f>
        <v>7043.6</v>
      </c>
    </row>
    <row r="248" spans="1:9" ht="12.75" customHeight="1">
      <c r="A248" s="14" t="s">
        <v>136</v>
      </c>
      <c r="B248" s="73" t="s">
        <v>258</v>
      </c>
      <c r="C248" s="73" t="s">
        <v>199</v>
      </c>
      <c r="D248" s="73" t="s">
        <v>183</v>
      </c>
      <c r="E248" s="9" t="s">
        <v>31</v>
      </c>
      <c r="F248" s="73" t="s">
        <v>137</v>
      </c>
      <c r="G248" s="35">
        <v>4111.5</v>
      </c>
      <c r="H248" s="35" t="e">
        <f>#REF!-G248</f>
        <v>#REF!</v>
      </c>
      <c r="I248" s="35">
        <v>7043.6</v>
      </c>
    </row>
    <row r="249" spans="1:9" ht="12.75" customHeight="1">
      <c r="A249" s="14" t="s">
        <v>701</v>
      </c>
      <c r="B249" s="336" t="s">
        <v>258</v>
      </c>
      <c r="C249" s="336" t="s">
        <v>199</v>
      </c>
      <c r="D249" s="336" t="s">
        <v>183</v>
      </c>
      <c r="E249" s="9" t="s">
        <v>316</v>
      </c>
      <c r="F249" s="336"/>
      <c r="G249" s="35"/>
      <c r="H249" s="35"/>
      <c r="I249" s="35">
        <f>I250</f>
        <v>740.6</v>
      </c>
    </row>
    <row r="250" spans="1:9" ht="90.75" customHeight="1">
      <c r="A250" s="14" t="s">
        <v>744</v>
      </c>
      <c r="B250" s="73" t="s">
        <v>258</v>
      </c>
      <c r="C250" s="73" t="s">
        <v>199</v>
      </c>
      <c r="D250" s="73" t="s">
        <v>183</v>
      </c>
      <c r="E250" s="9" t="s">
        <v>306</v>
      </c>
      <c r="F250" s="73"/>
      <c r="G250" s="35"/>
      <c r="H250" s="35" t="e">
        <f>#REF!-G250</f>
        <v>#REF!</v>
      </c>
      <c r="I250" s="35">
        <f t="shared" ref="I250:I251" si="26">I251</f>
        <v>740.6</v>
      </c>
    </row>
    <row r="251" spans="1:9" ht="30.75" customHeight="1">
      <c r="A251" s="14" t="s">
        <v>135</v>
      </c>
      <c r="B251" s="73" t="s">
        <v>258</v>
      </c>
      <c r="C251" s="73" t="s">
        <v>199</v>
      </c>
      <c r="D251" s="73" t="s">
        <v>183</v>
      </c>
      <c r="E251" s="9" t="s">
        <v>306</v>
      </c>
      <c r="F251" s="73" t="s">
        <v>53</v>
      </c>
      <c r="G251" s="35"/>
      <c r="H251" s="35" t="e">
        <f>#REF!-G251</f>
        <v>#REF!</v>
      </c>
      <c r="I251" s="35">
        <f t="shared" si="26"/>
        <v>740.6</v>
      </c>
    </row>
    <row r="252" spans="1:9" ht="12.75" customHeight="1">
      <c r="A252" s="14" t="s">
        <v>136</v>
      </c>
      <c r="B252" s="73" t="s">
        <v>258</v>
      </c>
      <c r="C252" s="73" t="s">
        <v>199</v>
      </c>
      <c r="D252" s="73" t="s">
        <v>183</v>
      </c>
      <c r="E252" s="9" t="s">
        <v>306</v>
      </c>
      <c r="F252" s="73" t="s">
        <v>137</v>
      </c>
      <c r="G252" s="35"/>
      <c r="H252" s="35" t="e">
        <f>#REF!-G252</f>
        <v>#REF!</v>
      </c>
      <c r="I252" s="35">
        <v>740.6</v>
      </c>
    </row>
    <row r="253" spans="1:9" ht="25.5" customHeight="1">
      <c r="A253" s="29" t="s">
        <v>272</v>
      </c>
      <c r="B253" s="73" t="s">
        <v>258</v>
      </c>
      <c r="C253" s="73" t="s">
        <v>199</v>
      </c>
      <c r="D253" s="73" t="s">
        <v>183</v>
      </c>
      <c r="E253" s="50" t="s">
        <v>273</v>
      </c>
      <c r="F253" s="73"/>
      <c r="G253" s="35" t="e">
        <f>G254+G257+#REF!+G260+G265</f>
        <v>#REF!</v>
      </c>
      <c r="H253" s="35" t="e">
        <f>#REF!-G253</f>
        <v>#REF!</v>
      </c>
      <c r="I253" s="35">
        <f>I254+I257+I260+I265+I270</f>
        <v>6785.5</v>
      </c>
    </row>
    <row r="254" spans="1:9" ht="38.25" customHeight="1">
      <c r="A254" s="29" t="s">
        <v>274</v>
      </c>
      <c r="B254" s="73" t="s">
        <v>258</v>
      </c>
      <c r="C254" s="73" t="s">
        <v>199</v>
      </c>
      <c r="D254" s="73" t="s">
        <v>183</v>
      </c>
      <c r="E254" s="50" t="s">
        <v>275</v>
      </c>
      <c r="F254" s="73"/>
      <c r="G254" s="35">
        <f>+G255</f>
        <v>457.3</v>
      </c>
      <c r="H254" s="35" t="e">
        <f>#REF!-G254</f>
        <v>#REF!</v>
      </c>
      <c r="I254" s="35">
        <f>I255</f>
        <v>356.2</v>
      </c>
    </row>
    <row r="255" spans="1:9" ht="28.5" customHeight="1">
      <c r="A255" s="14" t="s">
        <v>135</v>
      </c>
      <c r="B255" s="73" t="s">
        <v>258</v>
      </c>
      <c r="C255" s="73" t="s">
        <v>199</v>
      </c>
      <c r="D255" s="73" t="s">
        <v>183</v>
      </c>
      <c r="E255" s="50" t="s">
        <v>275</v>
      </c>
      <c r="F255" s="73" t="s">
        <v>53</v>
      </c>
      <c r="G255" s="35">
        <f>SUM(G256)</f>
        <v>457.3</v>
      </c>
      <c r="H255" s="35" t="e">
        <f>#REF!-G255</f>
        <v>#REF!</v>
      </c>
      <c r="I255" s="35">
        <f>SUM(I256)</f>
        <v>356.2</v>
      </c>
    </row>
    <row r="256" spans="1:9" ht="12.75" customHeight="1">
      <c r="A256" s="14" t="s">
        <v>136</v>
      </c>
      <c r="B256" s="73" t="s">
        <v>258</v>
      </c>
      <c r="C256" s="73" t="s">
        <v>199</v>
      </c>
      <c r="D256" s="73" t="s">
        <v>183</v>
      </c>
      <c r="E256" s="50" t="s">
        <v>275</v>
      </c>
      <c r="F256" s="73" t="s">
        <v>137</v>
      </c>
      <c r="G256" s="35">
        <v>457.3</v>
      </c>
      <c r="H256" s="35" t="e">
        <f>#REF!-G256</f>
        <v>#REF!</v>
      </c>
      <c r="I256" s="35">
        <v>356.2</v>
      </c>
    </row>
    <row r="257" spans="1:9" ht="38.25" customHeight="1">
      <c r="A257" s="29" t="s">
        <v>139</v>
      </c>
      <c r="B257" s="73" t="s">
        <v>258</v>
      </c>
      <c r="C257" s="73" t="s">
        <v>199</v>
      </c>
      <c r="D257" s="73" t="s">
        <v>183</v>
      </c>
      <c r="E257" s="9" t="s">
        <v>276</v>
      </c>
      <c r="F257" s="73"/>
      <c r="G257" s="35" t="e">
        <f>#REF!+G258</f>
        <v>#REF!</v>
      </c>
      <c r="H257" s="35" t="e">
        <f>#REF!-G257</f>
        <v>#REF!</v>
      </c>
      <c r="I257" s="35">
        <f>I258</f>
        <v>184.6</v>
      </c>
    </row>
    <row r="258" spans="1:9" ht="30.75" customHeight="1">
      <c r="A258" s="14" t="s">
        <v>135</v>
      </c>
      <c r="B258" s="73" t="s">
        <v>258</v>
      </c>
      <c r="C258" s="73" t="s">
        <v>199</v>
      </c>
      <c r="D258" s="73" t="s">
        <v>183</v>
      </c>
      <c r="E258" s="9" t="s">
        <v>276</v>
      </c>
      <c r="F258" s="73" t="s">
        <v>53</v>
      </c>
      <c r="G258" s="35">
        <f>G259</f>
        <v>234.6</v>
      </c>
      <c r="H258" s="35" t="e">
        <f>#REF!-G258</f>
        <v>#REF!</v>
      </c>
      <c r="I258" s="35">
        <f>I259</f>
        <v>184.6</v>
      </c>
    </row>
    <row r="259" spans="1:9" ht="12.75" customHeight="1">
      <c r="A259" s="14" t="s">
        <v>136</v>
      </c>
      <c r="B259" s="73" t="s">
        <v>258</v>
      </c>
      <c r="C259" s="73" t="s">
        <v>199</v>
      </c>
      <c r="D259" s="73" t="s">
        <v>183</v>
      </c>
      <c r="E259" s="9" t="s">
        <v>276</v>
      </c>
      <c r="F259" s="73" t="s">
        <v>137</v>
      </c>
      <c r="G259" s="35">
        <v>234.6</v>
      </c>
      <c r="H259" s="35" t="e">
        <f>#REF!-G259</f>
        <v>#REF!</v>
      </c>
      <c r="I259" s="35">
        <v>184.6</v>
      </c>
    </row>
    <row r="260" spans="1:9" ht="78.75" customHeight="1">
      <c r="A260" s="14" t="s">
        <v>746</v>
      </c>
      <c r="B260" s="73" t="s">
        <v>258</v>
      </c>
      <c r="C260" s="73" t="s">
        <v>199</v>
      </c>
      <c r="D260" s="73" t="s">
        <v>183</v>
      </c>
      <c r="E260" s="9" t="s">
        <v>32</v>
      </c>
      <c r="F260" s="73"/>
      <c r="G260" s="35">
        <f>G261+G263</f>
        <v>3719.1000000000004</v>
      </c>
      <c r="H260" s="35" t="e">
        <f>#REF!-G260</f>
        <v>#REF!</v>
      </c>
      <c r="I260" s="35">
        <f>I261+I263</f>
        <v>4163.3</v>
      </c>
    </row>
    <row r="261" spans="1:9" ht="25.5" customHeight="1">
      <c r="A261" s="2" t="s">
        <v>302</v>
      </c>
      <c r="B261" s="73" t="s">
        <v>258</v>
      </c>
      <c r="C261" s="73" t="s">
        <v>199</v>
      </c>
      <c r="D261" s="73" t="s">
        <v>183</v>
      </c>
      <c r="E261" s="9" t="s">
        <v>32</v>
      </c>
      <c r="F261" s="73" t="s">
        <v>158</v>
      </c>
      <c r="G261" s="35">
        <f>G262</f>
        <v>174.3</v>
      </c>
      <c r="H261" s="35" t="e">
        <f>#REF!-G261</f>
        <v>#REF!</v>
      </c>
      <c r="I261" s="35">
        <f>I262</f>
        <v>126.7</v>
      </c>
    </row>
    <row r="262" spans="1:9" ht="26.25" customHeight="1">
      <c r="A262" s="14" t="s">
        <v>159</v>
      </c>
      <c r="B262" s="73" t="s">
        <v>258</v>
      </c>
      <c r="C262" s="73" t="s">
        <v>199</v>
      </c>
      <c r="D262" s="73" t="s">
        <v>183</v>
      </c>
      <c r="E262" s="9" t="s">
        <v>32</v>
      </c>
      <c r="F262" s="73" t="s">
        <v>160</v>
      </c>
      <c r="G262" s="35">
        <v>174.3</v>
      </c>
      <c r="H262" s="35" t="e">
        <f>#REF!-G262</f>
        <v>#REF!</v>
      </c>
      <c r="I262" s="35">
        <v>126.7</v>
      </c>
    </row>
    <row r="263" spans="1:9" ht="31.5" customHeight="1">
      <c r="A263" s="14" t="s">
        <v>135</v>
      </c>
      <c r="B263" s="73" t="s">
        <v>258</v>
      </c>
      <c r="C263" s="73" t="s">
        <v>199</v>
      </c>
      <c r="D263" s="73" t="s">
        <v>183</v>
      </c>
      <c r="E263" s="9" t="s">
        <v>32</v>
      </c>
      <c r="F263" s="73" t="s">
        <v>53</v>
      </c>
      <c r="G263" s="35">
        <f>SUM(G264)</f>
        <v>3544.8</v>
      </c>
      <c r="H263" s="35" t="e">
        <f>#REF!-G263</f>
        <v>#REF!</v>
      </c>
      <c r="I263" s="35">
        <f>SUM(I264)</f>
        <v>4036.6</v>
      </c>
    </row>
    <row r="264" spans="1:9" ht="12.75" customHeight="1">
      <c r="A264" s="14" t="s">
        <v>136</v>
      </c>
      <c r="B264" s="73" t="s">
        <v>258</v>
      </c>
      <c r="C264" s="73" t="s">
        <v>199</v>
      </c>
      <c r="D264" s="73" t="s">
        <v>183</v>
      </c>
      <c r="E264" s="9" t="s">
        <v>32</v>
      </c>
      <c r="F264" s="73" t="s">
        <v>137</v>
      </c>
      <c r="G264" s="35">
        <v>3544.8</v>
      </c>
      <c r="H264" s="35" t="e">
        <f>#REF!-G264</f>
        <v>#REF!</v>
      </c>
      <c r="I264" s="35">
        <v>4036.6</v>
      </c>
    </row>
    <row r="265" spans="1:9" ht="71.25" customHeight="1">
      <c r="A265" s="14" t="s">
        <v>747</v>
      </c>
      <c r="B265" s="73" t="s">
        <v>258</v>
      </c>
      <c r="C265" s="73" t="s">
        <v>199</v>
      </c>
      <c r="D265" s="73" t="s">
        <v>183</v>
      </c>
      <c r="E265" s="9" t="s">
        <v>13</v>
      </c>
      <c r="F265" s="73"/>
      <c r="G265" s="35">
        <f>SUM(G266+G268)</f>
        <v>1150.9000000000001</v>
      </c>
      <c r="H265" s="35" t="e">
        <f>#REF!-G265</f>
        <v>#REF!</v>
      </c>
      <c r="I265" s="35">
        <f>SUM(I266+I268)</f>
        <v>428.2</v>
      </c>
    </row>
    <row r="266" spans="1:9" ht="25.5" customHeight="1">
      <c r="A266" s="2" t="s">
        <v>302</v>
      </c>
      <c r="B266" s="73" t="s">
        <v>258</v>
      </c>
      <c r="C266" s="73" t="s">
        <v>199</v>
      </c>
      <c r="D266" s="73" t="s">
        <v>183</v>
      </c>
      <c r="E266" s="9" t="s">
        <v>13</v>
      </c>
      <c r="F266" s="73" t="s">
        <v>158</v>
      </c>
      <c r="G266" s="35">
        <f>SUM(G267)</f>
        <v>187.9</v>
      </c>
      <c r="H266" s="35" t="e">
        <f>#REF!-G266</f>
        <v>#REF!</v>
      </c>
      <c r="I266" s="35">
        <f>SUM(I267)</f>
        <v>51.4</v>
      </c>
    </row>
    <row r="267" spans="1:9" ht="29.25" customHeight="1">
      <c r="A267" s="14" t="s">
        <v>159</v>
      </c>
      <c r="B267" s="73" t="s">
        <v>258</v>
      </c>
      <c r="C267" s="73" t="s">
        <v>199</v>
      </c>
      <c r="D267" s="73" t="s">
        <v>183</v>
      </c>
      <c r="E267" s="9" t="s">
        <v>13</v>
      </c>
      <c r="F267" s="73" t="s">
        <v>160</v>
      </c>
      <c r="G267" s="35">
        <v>187.9</v>
      </c>
      <c r="H267" s="35" t="e">
        <f>#REF!-G267</f>
        <v>#REF!</v>
      </c>
      <c r="I267" s="35">
        <v>51.4</v>
      </c>
    </row>
    <row r="268" spans="1:9" ht="30.75" customHeight="1">
      <c r="A268" s="14" t="s">
        <v>135</v>
      </c>
      <c r="B268" s="73" t="s">
        <v>258</v>
      </c>
      <c r="C268" s="73" t="s">
        <v>199</v>
      </c>
      <c r="D268" s="73" t="s">
        <v>183</v>
      </c>
      <c r="E268" s="9" t="s">
        <v>13</v>
      </c>
      <c r="F268" s="73" t="s">
        <v>53</v>
      </c>
      <c r="G268" s="35">
        <f>SUM(G269)</f>
        <v>963</v>
      </c>
      <c r="H268" s="35" t="e">
        <f>#REF!-G268</f>
        <v>#REF!</v>
      </c>
      <c r="I268" s="35">
        <f>SUM(I269)</f>
        <v>376.8</v>
      </c>
    </row>
    <row r="269" spans="1:9" ht="12.75" customHeight="1">
      <c r="A269" s="14" t="s">
        <v>136</v>
      </c>
      <c r="B269" s="73" t="s">
        <v>258</v>
      </c>
      <c r="C269" s="73" t="s">
        <v>199</v>
      </c>
      <c r="D269" s="73" t="s">
        <v>183</v>
      </c>
      <c r="E269" s="9" t="s">
        <v>13</v>
      </c>
      <c r="F269" s="73" t="s">
        <v>137</v>
      </c>
      <c r="G269" s="35">
        <v>963</v>
      </c>
      <c r="H269" s="35" t="e">
        <f>#REF!-G269</f>
        <v>#REF!</v>
      </c>
      <c r="I269" s="35">
        <v>376.8</v>
      </c>
    </row>
    <row r="270" spans="1:9" ht="72" customHeight="1">
      <c r="A270" s="14" t="s">
        <v>748</v>
      </c>
      <c r="B270" s="104" t="s">
        <v>258</v>
      </c>
      <c r="C270" s="104" t="s">
        <v>199</v>
      </c>
      <c r="D270" s="104" t="s">
        <v>183</v>
      </c>
      <c r="E270" s="9" t="s">
        <v>326</v>
      </c>
      <c r="F270" s="104"/>
      <c r="G270" s="35"/>
      <c r="H270" s="35"/>
      <c r="I270" s="35">
        <f>I271+I273</f>
        <v>1653.2</v>
      </c>
    </row>
    <row r="271" spans="1:9" ht="12.75" customHeight="1">
      <c r="A271" s="2" t="s">
        <v>302</v>
      </c>
      <c r="B271" s="104" t="s">
        <v>258</v>
      </c>
      <c r="C271" s="104" t="s">
        <v>199</v>
      </c>
      <c r="D271" s="104" t="s">
        <v>183</v>
      </c>
      <c r="E271" s="9" t="s">
        <v>326</v>
      </c>
      <c r="F271" s="104" t="s">
        <v>158</v>
      </c>
      <c r="G271" s="35"/>
      <c r="H271" s="35"/>
      <c r="I271" s="35">
        <f>I272</f>
        <v>178.5</v>
      </c>
    </row>
    <row r="272" spans="1:9" ht="12.75" customHeight="1">
      <c r="A272" s="14" t="s">
        <v>159</v>
      </c>
      <c r="B272" s="104" t="s">
        <v>258</v>
      </c>
      <c r="C272" s="104" t="s">
        <v>199</v>
      </c>
      <c r="D272" s="104" t="s">
        <v>183</v>
      </c>
      <c r="E272" s="9" t="s">
        <v>326</v>
      </c>
      <c r="F272" s="104" t="s">
        <v>160</v>
      </c>
      <c r="G272" s="35"/>
      <c r="H272" s="35"/>
      <c r="I272" s="35">
        <v>178.5</v>
      </c>
    </row>
    <row r="273" spans="1:9" ht="12.75" customHeight="1">
      <c r="A273" s="14" t="s">
        <v>135</v>
      </c>
      <c r="B273" s="104" t="s">
        <v>258</v>
      </c>
      <c r="C273" s="104" t="s">
        <v>199</v>
      </c>
      <c r="D273" s="104" t="s">
        <v>183</v>
      </c>
      <c r="E273" s="9" t="s">
        <v>326</v>
      </c>
      <c r="F273" s="104" t="s">
        <v>53</v>
      </c>
      <c r="G273" s="35"/>
      <c r="H273" s="35"/>
      <c r="I273" s="35">
        <f>I274</f>
        <v>1474.7</v>
      </c>
    </row>
    <row r="274" spans="1:9" ht="12.75" customHeight="1">
      <c r="A274" s="14" t="s">
        <v>136</v>
      </c>
      <c r="B274" s="104" t="s">
        <v>258</v>
      </c>
      <c r="C274" s="104" t="s">
        <v>199</v>
      </c>
      <c r="D274" s="104" t="s">
        <v>183</v>
      </c>
      <c r="E274" s="9" t="s">
        <v>326</v>
      </c>
      <c r="F274" s="104" t="s">
        <v>137</v>
      </c>
      <c r="G274" s="35"/>
      <c r="H274" s="35"/>
      <c r="I274" s="35">
        <v>1474.7</v>
      </c>
    </row>
    <row r="275" spans="1:9" ht="41.25" customHeight="1">
      <c r="A275" s="14" t="s">
        <v>310</v>
      </c>
      <c r="B275" s="73" t="s">
        <v>258</v>
      </c>
      <c r="C275" s="73" t="s">
        <v>199</v>
      </c>
      <c r="D275" s="73" t="s">
        <v>183</v>
      </c>
      <c r="E275" s="15" t="s">
        <v>292</v>
      </c>
      <c r="F275" s="73"/>
      <c r="G275" s="35">
        <f>G276</f>
        <v>470.5</v>
      </c>
      <c r="H275" s="35" t="e">
        <f>#REF!-G275</f>
        <v>#REF!</v>
      </c>
      <c r="I275" s="35">
        <f>I276</f>
        <v>473.4</v>
      </c>
    </row>
    <row r="276" spans="1:9" ht="42" customHeight="1">
      <c r="A276" s="14" t="s">
        <v>749</v>
      </c>
      <c r="B276" s="73" t="s">
        <v>258</v>
      </c>
      <c r="C276" s="73" t="s">
        <v>199</v>
      </c>
      <c r="D276" s="73" t="s">
        <v>183</v>
      </c>
      <c r="E276" s="15" t="s">
        <v>323</v>
      </c>
      <c r="F276" s="73"/>
      <c r="G276" s="35">
        <f>G277</f>
        <v>470.5</v>
      </c>
      <c r="H276" s="35" t="e">
        <f>#REF!-G276</f>
        <v>#REF!</v>
      </c>
      <c r="I276" s="35">
        <f>I277</f>
        <v>473.4</v>
      </c>
    </row>
    <row r="277" spans="1:9" ht="27.75" customHeight="1">
      <c r="A277" s="14" t="s">
        <v>135</v>
      </c>
      <c r="B277" s="73" t="s">
        <v>258</v>
      </c>
      <c r="C277" s="73" t="s">
        <v>199</v>
      </c>
      <c r="D277" s="73" t="s">
        <v>183</v>
      </c>
      <c r="E277" s="15" t="s">
        <v>323</v>
      </c>
      <c r="F277" s="73" t="s">
        <v>53</v>
      </c>
      <c r="G277" s="35">
        <f>G278</f>
        <v>470.5</v>
      </c>
      <c r="H277" s="35" t="e">
        <f>#REF!-G277</f>
        <v>#REF!</v>
      </c>
      <c r="I277" s="35">
        <f>I278</f>
        <v>473.4</v>
      </c>
    </row>
    <row r="278" spans="1:9" ht="12.75" customHeight="1">
      <c r="A278" s="14" t="s">
        <v>136</v>
      </c>
      <c r="B278" s="73" t="s">
        <v>258</v>
      </c>
      <c r="C278" s="73" t="s">
        <v>199</v>
      </c>
      <c r="D278" s="73" t="s">
        <v>183</v>
      </c>
      <c r="E278" s="15" t="s">
        <v>323</v>
      </c>
      <c r="F278" s="73" t="s">
        <v>137</v>
      </c>
      <c r="G278" s="35">
        <v>470.5</v>
      </c>
      <c r="H278" s="35" t="e">
        <f>#REF!-G278</f>
        <v>#REF!</v>
      </c>
      <c r="I278" s="35">
        <v>473.4</v>
      </c>
    </row>
    <row r="279" spans="1:9" ht="12.75" customHeight="1">
      <c r="A279" s="71" t="s">
        <v>277</v>
      </c>
      <c r="B279" s="73" t="s">
        <v>258</v>
      </c>
      <c r="C279" s="73" t="s">
        <v>199</v>
      </c>
      <c r="D279" s="73" t="s">
        <v>233</v>
      </c>
      <c r="E279" s="73"/>
      <c r="F279" s="73"/>
      <c r="G279" s="35" t="e">
        <f>G280</f>
        <v>#REF!</v>
      </c>
      <c r="H279" s="35" t="e">
        <f>#REF!-G279</f>
        <v>#REF!</v>
      </c>
      <c r="I279" s="35">
        <f t="shared" ref="I279:I280" si="27">I280</f>
        <v>1539.9</v>
      </c>
    </row>
    <row r="280" spans="1:9" ht="38.25" customHeight="1">
      <c r="A280" s="350" t="s">
        <v>5</v>
      </c>
      <c r="B280" s="73" t="s">
        <v>258</v>
      </c>
      <c r="C280" s="73" t="s">
        <v>199</v>
      </c>
      <c r="D280" s="73" t="s">
        <v>233</v>
      </c>
      <c r="E280" s="50" t="s">
        <v>260</v>
      </c>
      <c r="F280" s="73"/>
      <c r="G280" s="35" t="e">
        <f>G281</f>
        <v>#REF!</v>
      </c>
      <c r="H280" s="35" t="e">
        <f>#REF!-G280</f>
        <v>#REF!</v>
      </c>
      <c r="I280" s="35">
        <f t="shared" si="27"/>
        <v>1539.9</v>
      </c>
    </row>
    <row r="281" spans="1:9" ht="29.25" customHeight="1">
      <c r="A281" s="10" t="s">
        <v>278</v>
      </c>
      <c r="B281" s="73" t="s">
        <v>258</v>
      </c>
      <c r="C281" s="73" t="s">
        <v>199</v>
      </c>
      <c r="D281" s="73" t="s">
        <v>233</v>
      </c>
      <c r="E281" s="50" t="s">
        <v>22</v>
      </c>
      <c r="F281" s="73"/>
      <c r="G281" s="35" t="e">
        <f>G282+G285</f>
        <v>#REF!</v>
      </c>
      <c r="H281" s="35" t="e">
        <f>#REF!-G281</f>
        <v>#REF!</v>
      </c>
      <c r="I281" s="35">
        <f>I282+I285</f>
        <v>1539.9</v>
      </c>
    </row>
    <row r="282" spans="1:9" ht="25.5" customHeight="1">
      <c r="A282" s="29" t="s">
        <v>152</v>
      </c>
      <c r="B282" s="73" t="s">
        <v>258</v>
      </c>
      <c r="C282" s="73" t="s">
        <v>199</v>
      </c>
      <c r="D282" s="73" t="s">
        <v>233</v>
      </c>
      <c r="E282" s="9" t="s">
        <v>23</v>
      </c>
      <c r="F282" s="73"/>
      <c r="G282" s="35">
        <f>G283</f>
        <v>1515.1</v>
      </c>
      <c r="H282" s="35" t="e">
        <f>#REF!-G282</f>
        <v>#REF!</v>
      </c>
      <c r="I282" s="35">
        <f t="shared" ref="I282:I283" si="28">I283</f>
        <v>1538.4</v>
      </c>
    </row>
    <row r="283" spans="1:9" ht="65.25" customHeight="1">
      <c r="A283" s="28" t="s">
        <v>165</v>
      </c>
      <c r="B283" s="73" t="s">
        <v>258</v>
      </c>
      <c r="C283" s="73" t="s">
        <v>199</v>
      </c>
      <c r="D283" s="73" t="s">
        <v>233</v>
      </c>
      <c r="E283" s="9" t="s">
        <v>23</v>
      </c>
      <c r="F283" s="73" t="s">
        <v>154</v>
      </c>
      <c r="G283" s="35">
        <f>G284</f>
        <v>1515.1</v>
      </c>
      <c r="H283" s="35" t="e">
        <f>#REF!-G283</f>
        <v>#REF!</v>
      </c>
      <c r="I283" s="35">
        <f t="shared" si="28"/>
        <v>1538.4</v>
      </c>
    </row>
    <row r="284" spans="1:9" ht="25.5" customHeight="1">
      <c r="A284" s="10" t="s">
        <v>155</v>
      </c>
      <c r="B284" s="73" t="s">
        <v>258</v>
      </c>
      <c r="C284" s="73" t="s">
        <v>199</v>
      </c>
      <c r="D284" s="73" t="s">
        <v>233</v>
      </c>
      <c r="E284" s="9" t="s">
        <v>23</v>
      </c>
      <c r="F284" s="73" t="s">
        <v>156</v>
      </c>
      <c r="G284" s="35">
        <v>1515.1</v>
      </c>
      <c r="H284" s="35" t="e">
        <f>#REF!-G284</f>
        <v>#REF!</v>
      </c>
      <c r="I284" s="35">
        <v>1538.4</v>
      </c>
    </row>
    <row r="285" spans="1:9" ht="25.5" customHeight="1">
      <c r="A285" s="10" t="s">
        <v>157</v>
      </c>
      <c r="B285" s="73" t="s">
        <v>258</v>
      </c>
      <c r="C285" s="73" t="s">
        <v>199</v>
      </c>
      <c r="D285" s="73" t="s">
        <v>233</v>
      </c>
      <c r="E285" s="9" t="s">
        <v>24</v>
      </c>
      <c r="F285" s="73"/>
      <c r="G285" s="35" t="e">
        <f>G286+#REF!+#REF!</f>
        <v>#REF!</v>
      </c>
      <c r="H285" s="35" t="e">
        <f>#REF!-G285</f>
        <v>#REF!</v>
      </c>
      <c r="I285" s="35">
        <f>I286</f>
        <v>1.5</v>
      </c>
    </row>
    <row r="286" spans="1:9" ht="63.75" customHeight="1">
      <c r="A286" s="28" t="s">
        <v>165</v>
      </c>
      <c r="B286" s="73" t="s">
        <v>258</v>
      </c>
      <c r="C286" s="73" t="s">
        <v>199</v>
      </c>
      <c r="D286" s="73" t="s">
        <v>233</v>
      </c>
      <c r="E286" s="9" t="s">
        <v>24</v>
      </c>
      <c r="F286" s="73" t="s">
        <v>154</v>
      </c>
      <c r="G286" s="35">
        <f>G287</f>
        <v>1</v>
      </c>
      <c r="H286" s="35" t="e">
        <f>#REF!-G286</f>
        <v>#REF!</v>
      </c>
      <c r="I286" s="35">
        <f>I287</f>
        <v>1.5</v>
      </c>
    </row>
    <row r="287" spans="1:9" ht="25.5" customHeight="1">
      <c r="A287" s="10" t="s">
        <v>155</v>
      </c>
      <c r="B287" s="73" t="s">
        <v>258</v>
      </c>
      <c r="C287" s="73" t="s">
        <v>199</v>
      </c>
      <c r="D287" s="73" t="s">
        <v>233</v>
      </c>
      <c r="E287" s="9" t="s">
        <v>24</v>
      </c>
      <c r="F287" s="73" t="s">
        <v>156</v>
      </c>
      <c r="G287" s="35">
        <v>1</v>
      </c>
      <c r="H287" s="35" t="e">
        <f>#REF!-G287</f>
        <v>#REF!</v>
      </c>
      <c r="I287" s="35">
        <v>1.5</v>
      </c>
    </row>
    <row r="288" spans="1:9" ht="38.25" customHeight="1">
      <c r="A288" s="84" t="s">
        <v>25</v>
      </c>
      <c r="B288" s="85" t="s">
        <v>26</v>
      </c>
      <c r="C288" s="85"/>
      <c r="D288" s="85"/>
      <c r="E288" s="85"/>
      <c r="F288" s="85"/>
      <c r="G288" s="86" t="e">
        <f>#REF!+G298+G317+G350</f>
        <v>#REF!</v>
      </c>
      <c r="H288" s="35" t="e">
        <f>#REF!-G288</f>
        <v>#REF!</v>
      </c>
      <c r="I288" s="86">
        <f>I298+I317+I350+I290</f>
        <v>49391.4</v>
      </c>
    </row>
    <row r="289" spans="1:9" s="66" customFormat="1" ht="21" customHeight="1">
      <c r="A289" s="27" t="s">
        <v>130</v>
      </c>
      <c r="B289" s="3" t="s">
        <v>26</v>
      </c>
      <c r="C289" s="3" t="s">
        <v>149</v>
      </c>
      <c r="D289" s="3"/>
      <c r="E289" s="3"/>
      <c r="F289" s="3"/>
      <c r="G289" s="335"/>
      <c r="H289" s="35"/>
      <c r="I289" s="335">
        <f>I290</f>
        <v>22.5</v>
      </c>
    </row>
    <row r="290" spans="1:9" ht="12.75" customHeight="1">
      <c r="A290" s="71" t="s">
        <v>209</v>
      </c>
      <c r="B290" s="73" t="s">
        <v>26</v>
      </c>
      <c r="C290" s="73" t="s">
        <v>149</v>
      </c>
      <c r="D290" s="73" t="s">
        <v>203</v>
      </c>
      <c r="E290" s="73" t="s">
        <v>210</v>
      </c>
      <c r="F290" s="73"/>
      <c r="G290" s="35">
        <f>G291+G296</f>
        <v>102</v>
      </c>
      <c r="H290" s="35" t="e">
        <f>#REF!-G290</f>
        <v>#REF!</v>
      </c>
      <c r="I290" s="35">
        <f>I291+I296</f>
        <v>22.5</v>
      </c>
    </row>
    <row r="291" spans="1:9" ht="18" customHeight="1">
      <c r="A291" s="71" t="s">
        <v>220</v>
      </c>
      <c r="B291" s="73" t="s">
        <v>26</v>
      </c>
      <c r="C291" s="73" t="s">
        <v>149</v>
      </c>
      <c r="D291" s="73" t="s">
        <v>203</v>
      </c>
      <c r="E291" s="101" t="s">
        <v>221</v>
      </c>
      <c r="F291" s="73"/>
      <c r="G291" s="35">
        <f>G294</f>
        <v>80</v>
      </c>
      <c r="H291" s="35" t="e">
        <f>#REF!-G291</f>
        <v>#REF!</v>
      </c>
      <c r="I291" s="35">
        <f>I294+I292</f>
        <v>22.5</v>
      </c>
    </row>
    <row r="292" spans="1:9" ht="52.5" customHeight="1">
      <c r="A292" s="100" t="s">
        <v>153</v>
      </c>
      <c r="B292" s="101" t="s">
        <v>26</v>
      </c>
      <c r="C292" s="101" t="s">
        <v>149</v>
      </c>
      <c r="D292" s="101" t="s">
        <v>203</v>
      </c>
      <c r="E292" s="101" t="s">
        <v>221</v>
      </c>
      <c r="F292" s="101" t="s">
        <v>154</v>
      </c>
      <c r="G292" s="35"/>
      <c r="H292" s="35"/>
      <c r="I292" s="35">
        <f>I293</f>
        <v>4.8</v>
      </c>
    </row>
    <row r="293" spans="1:9" ht="18" customHeight="1">
      <c r="A293" s="100" t="s">
        <v>200</v>
      </c>
      <c r="B293" s="101" t="s">
        <v>26</v>
      </c>
      <c r="C293" s="101" t="s">
        <v>149</v>
      </c>
      <c r="D293" s="101" t="s">
        <v>203</v>
      </c>
      <c r="E293" s="101" t="s">
        <v>221</v>
      </c>
      <c r="F293" s="101" t="s">
        <v>201</v>
      </c>
      <c r="G293" s="35"/>
      <c r="H293" s="35"/>
      <c r="I293" s="35">
        <v>4.8</v>
      </c>
    </row>
    <row r="294" spans="1:9" ht="25.5" customHeight="1">
      <c r="A294" s="2" t="s">
        <v>302</v>
      </c>
      <c r="B294" s="73" t="s">
        <v>26</v>
      </c>
      <c r="C294" s="73" t="s">
        <v>149</v>
      </c>
      <c r="D294" s="73" t="s">
        <v>203</v>
      </c>
      <c r="E294" s="73" t="s">
        <v>221</v>
      </c>
      <c r="F294" s="73" t="s">
        <v>158</v>
      </c>
      <c r="G294" s="35">
        <f>G295</f>
        <v>80</v>
      </c>
      <c r="H294" s="35" t="e">
        <f>#REF!-G294</f>
        <v>#REF!</v>
      </c>
      <c r="I294" s="35">
        <f t="shared" ref="I294" si="29">I295</f>
        <v>17.7</v>
      </c>
    </row>
    <row r="295" spans="1:9" ht="30" customHeight="1">
      <c r="A295" s="14" t="s">
        <v>159</v>
      </c>
      <c r="B295" s="73" t="s">
        <v>26</v>
      </c>
      <c r="C295" s="73" t="s">
        <v>149</v>
      </c>
      <c r="D295" s="73" t="s">
        <v>203</v>
      </c>
      <c r="E295" s="73" t="s">
        <v>221</v>
      </c>
      <c r="F295" s="73" t="s">
        <v>160</v>
      </c>
      <c r="G295" s="35">
        <v>80</v>
      </c>
      <c r="H295" s="35" t="e">
        <f>#REF!-G295</f>
        <v>#REF!</v>
      </c>
      <c r="I295" s="35">
        <v>17.7</v>
      </c>
    </row>
    <row r="296" spans="1:9" ht="12.75" customHeight="1">
      <c r="A296" s="14" t="s">
        <v>296</v>
      </c>
      <c r="B296" s="73" t="s">
        <v>26</v>
      </c>
      <c r="C296" s="73" t="s">
        <v>149</v>
      </c>
      <c r="D296" s="73" t="s">
        <v>203</v>
      </c>
      <c r="E296" s="73" t="s">
        <v>221</v>
      </c>
      <c r="F296" s="73" t="s">
        <v>168</v>
      </c>
      <c r="G296" s="35">
        <f>G297</f>
        <v>22</v>
      </c>
      <c r="H296" s="35" t="e">
        <f>#REF!-G296</f>
        <v>#REF!</v>
      </c>
      <c r="I296" s="35">
        <f>I297</f>
        <v>0</v>
      </c>
    </row>
    <row r="297" spans="1:9" ht="12.75" customHeight="1">
      <c r="A297" s="14" t="s">
        <v>169</v>
      </c>
      <c r="B297" s="73" t="s">
        <v>26</v>
      </c>
      <c r="C297" s="73" t="s">
        <v>149</v>
      </c>
      <c r="D297" s="73" t="s">
        <v>203</v>
      </c>
      <c r="E297" s="73" t="s">
        <v>221</v>
      </c>
      <c r="F297" s="73" t="s">
        <v>192</v>
      </c>
      <c r="G297" s="35">
        <v>22</v>
      </c>
      <c r="H297" s="35" t="e">
        <f>#REF!-G297</f>
        <v>#REF!</v>
      </c>
      <c r="I297" s="35"/>
    </row>
    <row r="298" spans="1:9" ht="12.75" customHeight="1">
      <c r="A298" s="71" t="s">
        <v>27</v>
      </c>
      <c r="B298" s="73" t="s">
        <v>26</v>
      </c>
      <c r="C298" s="73" t="s">
        <v>199</v>
      </c>
      <c r="D298" s="73"/>
      <c r="E298" s="73"/>
      <c r="F298" s="73"/>
      <c r="G298" s="35" t="e">
        <f>G299+G305</f>
        <v>#REF!</v>
      </c>
      <c r="H298" s="35" t="e">
        <f>#REF!-G298</f>
        <v>#REF!</v>
      </c>
      <c r="I298" s="35">
        <f>I299+I305</f>
        <v>15363</v>
      </c>
    </row>
    <row r="299" spans="1:9" ht="12.75" customHeight="1">
      <c r="A299" s="352" t="s">
        <v>711</v>
      </c>
      <c r="B299" s="73" t="s">
        <v>26</v>
      </c>
      <c r="C299" s="73" t="s">
        <v>199</v>
      </c>
      <c r="D299" s="73" t="s">
        <v>150</v>
      </c>
      <c r="E299" s="73"/>
      <c r="F299" s="73"/>
      <c r="G299" s="35" t="e">
        <f>G300+#REF!</f>
        <v>#REF!</v>
      </c>
      <c r="H299" s="35" t="e">
        <f>#REF!-G299</f>
        <v>#REF!</v>
      </c>
      <c r="I299" s="35">
        <f>I300</f>
        <v>12111.8</v>
      </c>
    </row>
    <row r="300" spans="1:9" ht="25.5" customHeight="1">
      <c r="A300" s="71" t="s">
        <v>63</v>
      </c>
      <c r="B300" s="73" t="s">
        <v>26</v>
      </c>
      <c r="C300" s="73" t="s">
        <v>199</v>
      </c>
      <c r="D300" s="73" t="s">
        <v>150</v>
      </c>
      <c r="E300" s="73" t="s">
        <v>28</v>
      </c>
      <c r="F300" s="73"/>
      <c r="G300" s="35">
        <f>G301</f>
        <v>13870.3</v>
      </c>
      <c r="H300" s="35" t="e">
        <f>#REF!-G300</f>
        <v>#REF!</v>
      </c>
      <c r="I300" s="35">
        <f t="shared" ref="I300:I302" si="30">I301</f>
        <v>12111.8</v>
      </c>
    </row>
    <row r="301" spans="1:9" ht="38.25" customHeight="1">
      <c r="A301" s="71" t="s">
        <v>29</v>
      </c>
      <c r="B301" s="73" t="s">
        <v>26</v>
      </c>
      <c r="C301" s="73" t="s">
        <v>199</v>
      </c>
      <c r="D301" s="73" t="s">
        <v>150</v>
      </c>
      <c r="E301" s="73" t="s">
        <v>30</v>
      </c>
      <c r="F301" s="73"/>
      <c r="G301" s="35">
        <f>G302</f>
        <v>13870.3</v>
      </c>
      <c r="H301" s="35" t="e">
        <f>#REF!-G301</f>
        <v>#REF!</v>
      </c>
      <c r="I301" s="35">
        <f t="shared" si="30"/>
        <v>12111.8</v>
      </c>
    </row>
    <row r="302" spans="1:9" ht="33" customHeight="1">
      <c r="A302" s="30" t="s">
        <v>68</v>
      </c>
      <c r="B302" s="73" t="s">
        <v>26</v>
      </c>
      <c r="C302" s="73" t="s">
        <v>199</v>
      </c>
      <c r="D302" s="73" t="s">
        <v>150</v>
      </c>
      <c r="E302" s="15" t="s">
        <v>69</v>
      </c>
      <c r="F302" s="73"/>
      <c r="G302" s="35">
        <f>G303</f>
        <v>13870.3</v>
      </c>
      <c r="H302" s="35" t="e">
        <f>#REF!-G302</f>
        <v>#REF!</v>
      </c>
      <c r="I302" s="35">
        <f t="shared" si="30"/>
        <v>12111.8</v>
      </c>
    </row>
    <row r="303" spans="1:9" ht="27" customHeight="1">
      <c r="A303" s="14" t="s">
        <v>135</v>
      </c>
      <c r="B303" s="73" t="s">
        <v>26</v>
      </c>
      <c r="C303" s="73" t="s">
        <v>199</v>
      </c>
      <c r="D303" s="73" t="s">
        <v>150</v>
      </c>
      <c r="E303" s="15" t="s">
        <v>69</v>
      </c>
      <c r="F303" s="73" t="s">
        <v>53</v>
      </c>
      <c r="G303" s="36">
        <f>SUM(G304)</f>
        <v>13870.3</v>
      </c>
      <c r="H303" s="35" t="e">
        <f>#REF!-G303</f>
        <v>#REF!</v>
      </c>
      <c r="I303" s="36">
        <f>SUM(I304)</f>
        <v>12111.8</v>
      </c>
    </row>
    <row r="304" spans="1:9" ht="12.75" customHeight="1">
      <c r="A304" s="14" t="s">
        <v>136</v>
      </c>
      <c r="B304" s="73" t="s">
        <v>26</v>
      </c>
      <c r="C304" s="73" t="s">
        <v>199</v>
      </c>
      <c r="D304" s="73" t="s">
        <v>150</v>
      </c>
      <c r="E304" s="15" t="s">
        <v>69</v>
      </c>
      <c r="F304" s="73" t="s">
        <v>137</v>
      </c>
      <c r="G304" s="36">
        <v>13870.3</v>
      </c>
      <c r="H304" s="35" t="e">
        <f>#REF!-G304</f>
        <v>#REF!</v>
      </c>
      <c r="I304" s="36">
        <v>12111.8</v>
      </c>
    </row>
    <row r="305" spans="1:9" ht="12.75" customHeight="1">
      <c r="A305" s="26" t="s">
        <v>282</v>
      </c>
      <c r="B305" s="73" t="s">
        <v>26</v>
      </c>
      <c r="C305" s="73" t="s">
        <v>199</v>
      </c>
      <c r="D305" s="73" t="s">
        <v>199</v>
      </c>
      <c r="E305" s="73"/>
      <c r="F305" s="73"/>
      <c r="G305" s="35" t="e">
        <f>G306+#REF!</f>
        <v>#REF!</v>
      </c>
      <c r="H305" s="35" t="e">
        <f>#REF!-G305</f>
        <v>#REF!</v>
      </c>
      <c r="I305" s="35">
        <f>I306</f>
        <v>3251.2000000000003</v>
      </c>
    </row>
    <row r="306" spans="1:9" ht="25.5" customHeight="1">
      <c r="A306" s="26" t="s">
        <v>37</v>
      </c>
      <c r="B306" s="73" t="s">
        <v>26</v>
      </c>
      <c r="C306" s="73" t="s">
        <v>199</v>
      </c>
      <c r="D306" s="73" t="s">
        <v>199</v>
      </c>
      <c r="E306" s="73" t="s">
        <v>70</v>
      </c>
      <c r="F306" s="73"/>
      <c r="G306" s="35" t="e">
        <f>G307+G310</f>
        <v>#REF!</v>
      </c>
      <c r="H306" s="35" t="e">
        <f>#REF!-G306</f>
        <v>#REF!</v>
      </c>
      <c r="I306" s="35">
        <f>I307+I310</f>
        <v>3251.2000000000003</v>
      </c>
    </row>
    <row r="307" spans="1:9" ht="25.5" customHeight="1">
      <c r="A307" s="29" t="s">
        <v>71</v>
      </c>
      <c r="B307" s="73" t="s">
        <v>26</v>
      </c>
      <c r="C307" s="73" t="s">
        <v>199</v>
      </c>
      <c r="D307" s="73" t="s">
        <v>199</v>
      </c>
      <c r="E307" s="15" t="s">
        <v>72</v>
      </c>
      <c r="F307" s="73"/>
      <c r="G307" s="35" t="e">
        <f>G308+#REF!</f>
        <v>#REF!</v>
      </c>
      <c r="H307" s="35" t="e">
        <f>#REF!-G307</f>
        <v>#REF!</v>
      </c>
      <c r="I307" s="35">
        <f>I308</f>
        <v>112.8</v>
      </c>
    </row>
    <row r="308" spans="1:9" ht="66.75" customHeight="1">
      <c r="A308" s="28" t="s">
        <v>165</v>
      </c>
      <c r="B308" s="73" t="s">
        <v>26</v>
      </c>
      <c r="C308" s="73" t="s">
        <v>199</v>
      </c>
      <c r="D308" s="73" t="s">
        <v>199</v>
      </c>
      <c r="E308" s="15" t="s">
        <v>72</v>
      </c>
      <c r="F308" s="73" t="s">
        <v>154</v>
      </c>
      <c r="G308" s="35">
        <f>G309</f>
        <v>31</v>
      </c>
      <c r="H308" s="35" t="e">
        <f>#REF!-G308</f>
        <v>#REF!</v>
      </c>
      <c r="I308" s="35">
        <f>I309</f>
        <v>112.8</v>
      </c>
    </row>
    <row r="309" spans="1:9" ht="18.75" customHeight="1">
      <c r="A309" s="10" t="s">
        <v>200</v>
      </c>
      <c r="B309" s="73" t="s">
        <v>26</v>
      </c>
      <c r="C309" s="73" t="s">
        <v>199</v>
      </c>
      <c r="D309" s="73" t="s">
        <v>199</v>
      </c>
      <c r="E309" s="15" t="s">
        <v>72</v>
      </c>
      <c r="F309" s="73" t="s">
        <v>201</v>
      </c>
      <c r="G309" s="35">
        <v>31</v>
      </c>
      <c r="H309" s="35" t="e">
        <f>#REF!-G309</f>
        <v>#REF!</v>
      </c>
      <c r="I309" s="35">
        <v>112.8</v>
      </c>
    </row>
    <row r="310" spans="1:9" ht="25.5" customHeight="1">
      <c r="A310" s="30" t="s">
        <v>73</v>
      </c>
      <c r="B310" s="73" t="s">
        <v>26</v>
      </c>
      <c r="C310" s="73" t="s">
        <v>199</v>
      </c>
      <c r="D310" s="73" t="s">
        <v>199</v>
      </c>
      <c r="E310" s="15" t="s">
        <v>74</v>
      </c>
      <c r="F310" s="73"/>
      <c r="G310" s="35">
        <f>G311+G313+G315</f>
        <v>2334.8000000000002</v>
      </c>
      <c r="H310" s="35" t="e">
        <f>#REF!-G310</f>
        <v>#REF!</v>
      </c>
      <c r="I310" s="35">
        <f>I311+I313+I315</f>
        <v>3138.4</v>
      </c>
    </row>
    <row r="311" spans="1:9" ht="63" customHeight="1">
      <c r="A311" s="28" t="s">
        <v>165</v>
      </c>
      <c r="B311" s="51" t="s">
        <v>26</v>
      </c>
      <c r="C311" s="51" t="s">
        <v>199</v>
      </c>
      <c r="D311" s="51" t="s">
        <v>199</v>
      </c>
      <c r="E311" s="15" t="s">
        <v>74</v>
      </c>
      <c r="F311" s="51" t="s">
        <v>154</v>
      </c>
      <c r="G311" s="36">
        <f>G312</f>
        <v>1921.7</v>
      </c>
      <c r="H311" s="35" t="e">
        <f>#REF!-G311</f>
        <v>#REF!</v>
      </c>
      <c r="I311" s="36">
        <f>I312</f>
        <v>3030.4</v>
      </c>
    </row>
    <row r="312" spans="1:9" ht="21.75" customHeight="1">
      <c r="A312" s="31" t="s">
        <v>200</v>
      </c>
      <c r="B312" s="51" t="s">
        <v>26</v>
      </c>
      <c r="C312" s="51" t="s">
        <v>199</v>
      </c>
      <c r="D312" s="51" t="s">
        <v>199</v>
      </c>
      <c r="E312" s="15" t="s">
        <v>74</v>
      </c>
      <c r="F312" s="51" t="s">
        <v>201</v>
      </c>
      <c r="G312" s="36">
        <v>1921.7</v>
      </c>
      <c r="H312" s="35" t="e">
        <f>#REF!-G312</f>
        <v>#REF!</v>
      </c>
      <c r="I312" s="36">
        <v>3030.4</v>
      </c>
    </row>
    <row r="313" spans="1:9" ht="25.5" customHeight="1">
      <c r="A313" s="2" t="s">
        <v>302</v>
      </c>
      <c r="B313" s="73" t="s">
        <v>26</v>
      </c>
      <c r="C313" s="73" t="s">
        <v>199</v>
      </c>
      <c r="D313" s="73" t="s">
        <v>199</v>
      </c>
      <c r="E313" s="15" t="s">
        <v>74</v>
      </c>
      <c r="F313" s="73" t="s">
        <v>158</v>
      </c>
      <c r="G313" s="35">
        <f>G314</f>
        <v>312.10000000000002</v>
      </c>
      <c r="H313" s="35" t="e">
        <f>#REF!-G313</f>
        <v>#REF!</v>
      </c>
      <c r="I313" s="35">
        <f>I314</f>
        <v>108</v>
      </c>
    </row>
    <row r="314" spans="1:9" ht="30" customHeight="1">
      <c r="A314" s="14" t="s">
        <v>159</v>
      </c>
      <c r="B314" s="73" t="s">
        <v>26</v>
      </c>
      <c r="C314" s="73" t="s">
        <v>199</v>
      </c>
      <c r="D314" s="73" t="s">
        <v>199</v>
      </c>
      <c r="E314" s="15" t="s">
        <v>74</v>
      </c>
      <c r="F314" s="73" t="s">
        <v>160</v>
      </c>
      <c r="G314" s="35">
        <v>312.10000000000002</v>
      </c>
      <c r="H314" s="35" t="e">
        <f>#REF!-G314</f>
        <v>#REF!</v>
      </c>
      <c r="I314" s="35">
        <v>108</v>
      </c>
    </row>
    <row r="315" spans="1:9" ht="12.75" customHeight="1">
      <c r="A315" s="2" t="s">
        <v>167</v>
      </c>
      <c r="B315" s="73" t="s">
        <v>26</v>
      </c>
      <c r="C315" s="73" t="s">
        <v>199</v>
      </c>
      <c r="D315" s="73" t="s">
        <v>199</v>
      </c>
      <c r="E315" s="15" t="s">
        <v>74</v>
      </c>
      <c r="F315" s="73" t="s">
        <v>168</v>
      </c>
      <c r="G315" s="35">
        <f>G316</f>
        <v>101</v>
      </c>
      <c r="H315" s="35" t="e">
        <f>#REF!-G315</f>
        <v>#REF!</v>
      </c>
      <c r="I315" s="35">
        <f>I316</f>
        <v>0</v>
      </c>
    </row>
    <row r="316" spans="1:9" ht="12.75" customHeight="1">
      <c r="A316" s="14" t="s">
        <v>169</v>
      </c>
      <c r="B316" s="73" t="s">
        <v>26</v>
      </c>
      <c r="C316" s="73" t="s">
        <v>199</v>
      </c>
      <c r="D316" s="73" t="s">
        <v>199</v>
      </c>
      <c r="E316" s="15" t="s">
        <v>74</v>
      </c>
      <c r="F316" s="73" t="s">
        <v>192</v>
      </c>
      <c r="G316" s="35">
        <v>101</v>
      </c>
      <c r="H316" s="35" t="e">
        <f>#REF!-G316</f>
        <v>#REF!</v>
      </c>
      <c r="I316" s="35"/>
    </row>
    <row r="317" spans="1:9" ht="12.75" customHeight="1">
      <c r="A317" s="71" t="s">
        <v>40</v>
      </c>
      <c r="B317" s="73" t="s">
        <v>26</v>
      </c>
      <c r="C317" s="73" t="s">
        <v>174</v>
      </c>
      <c r="D317" s="73"/>
      <c r="E317" s="73"/>
      <c r="F317" s="73"/>
      <c r="G317" s="35" t="e">
        <f>G318+G339</f>
        <v>#REF!</v>
      </c>
      <c r="H317" s="35" t="e">
        <f>#REF!-G317</f>
        <v>#REF!</v>
      </c>
      <c r="I317" s="35">
        <f>I318+I339</f>
        <v>33806.300000000003</v>
      </c>
    </row>
    <row r="318" spans="1:9" ht="12.75" customHeight="1">
      <c r="A318" s="71" t="s">
        <v>75</v>
      </c>
      <c r="B318" s="73" t="s">
        <v>26</v>
      </c>
      <c r="C318" s="73" t="s">
        <v>174</v>
      </c>
      <c r="D318" s="73" t="s">
        <v>149</v>
      </c>
      <c r="E318" s="73"/>
      <c r="F318" s="73"/>
      <c r="G318" s="35" t="e">
        <f>G319+#REF!+G335</f>
        <v>#REF!</v>
      </c>
      <c r="H318" s="35" t="e">
        <f>#REF!-G318</f>
        <v>#REF!</v>
      </c>
      <c r="I318" s="35">
        <f>I319+I335</f>
        <v>32432.799999999999</v>
      </c>
    </row>
    <row r="319" spans="1:9" ht="25.5" customHeight="1">
      <c r="A319" s="14" t="s">
        <v>63</v>
      </c>
      <c r="B319" s="73" t="s">
        <v>26</v>
      </c>
      <c r="C319" s="73" t="s">
        <v>174</v>
      </c>
      <c r="D319" s="73" t="s">
        <v>149</v>
      </c>
      <c r="E319" s="15" t="s">
        <v>28</v>
      </c>
      <c r="F319" s="73"/>
      <c r="G319" s="35" t="e">
        <f>G320+G327+G331</f>
        <v>#REF!</v>
      </c>
      <c r="H319" s="35" t="e">
        <f>#REF!-G319</f>
        <v>#REF!</v>
      </c>
      <c r="I319" s="35">
        <f>I320+I327+I331</f>
        <v>32432.799999999999</v>
      </c>
    </row>
    <row r="320" spans="1:9" ht="51" customHeight="1">
      <c r="A320" s="19" t="s">
        <v>76</v>
      </c>
      <c r="B320" s="73" t="s">
        <v>26</v>
      </c>
      <c r="C320" s="73" t="s">
        <v>174</v>
      </c>
      <c r="D320" s="73" t="s">
        <v>149</v>
      </c>
      <c r="E320" s="15" t="s">
        <v>77</v>
      </c>
      <c r="F320" s="73"/>
      <c r="G320" s="35">
        <f>G321</f>
        <v>17402.3</v>
      </c>
      <c r="H320" s="35" t="e">
        <f>#REF!-G320</f>
        <v>#REF!</v>
      </c>
      <c r="I320" s="35">
        <f>I321+I325</f>
        <v>19374.400000000001</v>
      </c>
    </row>
    <row r="321" spans="1:9" ht="25.5" customHeight="1">
      <c r="A321" s="30" t="s">
        <v>78</v>
      </c>
      <c r="B321" s="73" t="s">
        <v>26</v>
      </c>
      <c r="C321" s="73" t="s">
        <v>174</v>
      </c>
      <c r="D321" s="73" t="s">
        <v>149</v>
      </c>
      <c r="E321" s="15" t="s">
        <v>79</v>
      </c>
      <c r="F321" s="73"/>
      <c r="G321" s="35">
        <f>G322</f>
        <v>17402.3</v>
      </c>
      <c r="H321" s="35" t="e">
        <f>#REF!-G321</f>
        <v>#REF!</v>
      </c>
      <c r="I321" s="35">
        <f t="shared" ref="I321" si="31">I322</f>
        <v>16724.400000000001</v>
      </c>
    </row>
    <row r="322" spans="1:9" ht="29.25" customHeight="1">
      <c r="A322" s="14" t="s">
        <v>135</v>
      </c>
      <c r="B322" s="73" t="s">
        <v>26</v>
      </c>
      <c r="C322" s="73" t="s">
        <v>174</v>
      </c>
      <c r="D322" s="73" t="s">
        <v>149</v>
      </c>
      <c r="E322" s="15" t="s">
        <v>79</v>
      </c>
      <c r="F322" s="73" t="s">
        <v>53</v>
      </c>
      <c r="G322" s="35">
        <f>G323</f>
        <v>17402.3</v>
      </c>
      <c r="H322" s="35" t="e">
        <f>#REF!-G322</f>
        <v>#REF!</v>
      </c>
      <c r="I322" s="35">
        <f t="shared" ref="I322" si="32">I323</f>
        <v>16724.400000000001</v>
      </c>
    </row>
    <row r="323" spans="1:9" ht="12.75" customHeight="1">
      <c r="A323" s="14" t="s">
        <v>136</v>
      </c>
      <c r="B323" s="73" t="s">
        <v>26</v>
      </c>
      <c r="C323" s="73" t="s">
        <v>174</v>
      </c>
      <c r="D323" s="73" t="s">
        <v>149</v>
      </c>
      <c r="E323" s="15" t="s">
        <v>79</v>
      </c>
      <c r="F323" s="73" t="s">
        <v>137</v>
      </c>
      <c r="G323" s="35">
        <v>17402.3</v>
      </c>
      <c r="H323" s="35" t="e">
        <f>#REF!-G323</f>
        <v>#REF!</v>
      </c>
      <c r="I323" s="35">
        <v>16724.400000000001</v>
      </c>
    </row>
    <row r="324" spans="1:9" ht="38.25">
      <c r="A324" s="14" t="s">
        <v>783</v>
      </c>
      <c r="B324" s="361" t="s">
        <v>26</v>
      </c>
      <c r="C324" s="361" t="s">
        <v>174</v>
      </c>
      <c r="D324" s="361" t="s">
        <v>149</v>
      </c>
      <c r="E324" s="15" t="s">
        <v>784</v>
      </c>
      <c r="F324" s="361"/>
      <c r="G324" s="35"/>
      <c r="H324" s="35" t="e">
        <f>#REF!-G324</f>
        <v>#REF!</v>
      </c>
      <c r="I324" s="35">
        <f t="shared" ref="I324:I325" si="33">I325</f>
        <v>2650</v>
      </c>
    </row>
    <row r="325" spans="1:9" ht="25.5">
      <c r="A325" s="14" t="s">
        <v>135</v>
      </c>
      <c r="B325" s="361" t="s">
        <v>26</v>
      </c>
      <c r="C325" s="361" t="s">
        <v>174</v>
      </c>
      <c r="D325" s="361" t="s">
        <v>149</v>
      </c>
      <c r="E325" s="15" t="s">
        <v>784</v>
      </c>
      <c r="F325" s="361" t="s">
        <v>53</v>
      </c>
      <c r="G325" s="35"/>
      <c r="H325" s="35" t="e">
        <f>#REF!-G325</f>
        <v>#REF!</v>
      </c>
      <c r="I325" s="35">
        <f t="shared" si="33"/>
        <v>2650</v>
      </c>
    </row>
    <row r="326" spans="1:9">
      <c r="A326" s="14" t="s">
        <v>136</v>
      </c>
      <c r="B326" s="361" t="s">
        <v>26</v>
      </c>
      <c r="C326" s="361" t="s">
        <v>174</v>
      </c>
      <c r="D326" s="361" t="s">
        <v>149</v>
      </c>
      <c r="E326" s="15" t="s">
        <v>784</v>
      </c>
      <c r="F326" s="361" t="s">
        <v>137</v>
      </c>
      <c r="G326" s="35"/>
      <c r="H326" s="35" t="e">
        <f>#REF!-G326</f>
        <v>#REF!</v>
      </c>
      <c r="I326" s="35">
        <v>2650</v>
      </c>
    </row>
    <row r="327" spans="1:9" ht="30" customHeight="1">
      <c r="A327" s="14" t="s">
        <v>81</v>
      </c>
      <c r="B327" s="73" t="s">
        <v>26</v>
      </c>
      <c r="C327" s="73" t="s">
        <v>174</v>
      </c>
      <c r="D327" s="73" t="s">
        <v>149</v>
      </c>
      <c r="E327" s="15" t="s">
        <v>82</v>
      </c>
      <c r="F327" s="73"/>
      <c r="G327" s="35" t="e">
        <f>G328+#REF!</f>
        <v>#REF!</v>
      </c>
      <c r="H327" s="35" t="e">
        <f>#REF!-G327</f>
        <v>#REF!</v>
      </c>
      <c r="I327" s="35">
        <f>I328</f>
        <v>10672.6</v>
      </c>
    </row>
    <row r="328" spans="1:9" ht="25.5" customHeight="1">
      <c r="A328" s="30" t="s">
        <v>83</v>
      </c>
      <c r="B328" s="73" t="s">
        <v>26</v>
      </c>
      <c r="C328" s="73" t="s">
        <v>174</v>
      </c>
      <c r="D328" s="73" t="s">
        <v>149</v>
      </c>
      <c r="E328" s="15" t="s">
        <v>84</v>
      </c>
      <c r="F328" s="73"/>
      <c r="G328" s="35">
        <f>G329</f>
        <v>9885.4</v>
      </c>
      <c r="H328" s="35" t="e">
        <f>#REF!-G328</f>
        <v>#REF!</v>
      </c>
      <c r="I328" s="35">
        <f t="shared" ref="I328:I329" si="34">I329</f>
        <v>10672.6</v>
      </c>
    </row>
    <row r="329" spans="1:9" ht="27" customHeight="1">
      <c r="A329" s="14" t="s">
        <v>135</v>
      </c>
      <c r="B329" s="73" t="s">
        <v>26</v>
      </c>
      <c r="C329" s="73" t="s">
        <v>174</v>
      </c>
      <c r="D329" s="73" t="s">
        <v>149</v>
      </c>
      <c r="E329" s="15" t="s">
        <v>84</v>
      </c>
      <c r="F329" s="73" t="s">
        <v>53</v>
      </c>
      <c r="G329" s="35">
        <f>G330</f>
        <v>9885.4</v>
      </c>
      <c r="H329" s="35" t="e">
        <f>#REF!-G329</f>
        <v>#REF!</v>
      </c>
      <c r="I329" s="35">
        <f t="shared" si="34"/>
        <v>10672.6</v>
      </c>
    </row>
    <row r="330" spans="1:9" ht="12.75" customHeight="1">
      <c r="A330" s="14" t="s">
        <v>136</v>
      </c>
      <c r="B330" s="73" t="s">
        <v>26</v>
      </c>
      <c r="C330" s="73" t="s">
        <v>174</v>
      </c>
      <c r="D330" s="73" t="s">
        <v>149</v>
      </c>
      <c r="E330" s="15" t="s">
        <v>84</v>
      </c>
      <c r="F330" s="73" t="s">
        <v>137</v>
      </c>
      <c r="G330" s="35">
        <v>9885.4</v>
      </c>
      <c r="H330" s="35" t="e">
        <f>#REF!-G330</f>
        <v>#REF!</v>
      </c>
      <c r="I330" s="35">
        <v>10672.6</v>
      </c>
    </row>
    <row r="331" spans="1:9" ht="25.5" customHeight="1">
      <c r="A331" s="14" t="s">
        <v>85</v>
      </c>
      <c r="B331" s="73" t="s">
        <v>26</v>
      </c>
      <c r="C331" s="73" t="s">
        <v>174</v>
      </c>
      <c r="D331" s="73" t="s">
        <v>149</v>
      </c>
      <c r="E331" s="15" t="s">
        <v>86</v>
      </c>
      <c r="F331" s="73"/>
      <c r="G331" s="35">
        <f>G332</f>
        <v>2925.5</v>
      </c>
      <c r="H331" s="35" t="e">
        <f>#REF!-G331</f>
        <v>#REF!</v>
      </c>
      <c r="I331" s="35">
        <f>I332</f>
        <v>2385.8000000000002</v>
      </c>
    </row>
    <row r="332" spans="1:9" ht="39.75" customHeight="1">
      <c r="A332" s="14" t="s">
        <v>87</v>
      </c>
      <c r="B332" s="73" t="s">
        <v>26</v>
      </c>
      <c r="C332" s="73" t="s">
        <v>174</v>
      </c>
      <c r="D332" s="73" t="s">
        <v>149</v>
      </c>
      <c r="E332" s="15" t="s">
        <v>88</v>
      </c>
      <c r="F332" s="73"/>
      <c r="G332" s="35">
        <f>G333</f>
        <v>2925.5</v>
      </c>
      <c r="H332" s="35" t="e">
        <f>#REF!-G332</f>
        <v>#REF!</v>
      </c>
      <c r="I332" s="35">
        <f>I333</f>
        <v>2385.8000000000002</v>
      </c>
    </row>
    <row r="333" spans="1:9" ht="29.25" customHeight="1">
      <c r="A333" s="14" t="s">
        <v>135</v>
      </c>
      <c r="B333" s="73" t="s">
        <v>26</v>
      </c>
      <c r="C333" s="73" t="s">
        <v>174</v>
      </c>
      <c r="D333" s="73" t="s">
        <v>149</v>
      </c>
      <c r="E333" s="15" t="s">
        <v>88</v>
      </c>
      <c r="F333" s="73" t="s">
        <v>53</v>
      </c>
      <c r="G333" s="35">
        <f>SUM(G334)</f>
        <v>2925.5</v>
      </c>
      <c r="H333" s="35" t="e">
        <f>#REF!-G333</f>
        <v>#REF!</v>
      </c>
      <c r="I333" s="35">
        <f>SUM(I334)</f>
        <v>2385.8000000000002</v>
      </c>
    </row>
    <row r="334" spans="1:9" ht="12.75" customHeight="1">
      <c r="A334" s="14" t="s">
        <v>136</v>
      </c>
      <c r="B334" s="73" t="s">
        <v>26</v>
      </c>
      <c r="C334" s="73" t="s">
        <v>174</v>
      </c>
      <c r="D334" s="73" t="s">
        <v>149</v>
      </c>
      <c r="E334" s="15" t="s">
        <v>88</v>
      </c>
      <c r="F334" s="73" t="s">
        <v>137</v>
      </c>
      <c r="G334" s="35">
        <v>2925.5</v>
      </c>
      <c r="H334" s="35" t="e">
        <f>#REF!-G334</f>
        <v>#REF!</v>
      </c>
      <c r="I334" s="35">
        <v>2385.8000000000002</v>
      </c>
    </row>
    <row r="335" spans="1:9" ht="39" customHeight="1">
      <c r="A335" s="14" t="s">
        <v>310</v>
      </c>
      <c r="B335" s="43">
        <v>904</v>
      </c>
      <c r="C335" s="41" t="s">
        <v>174</v>
      </c>
      <c r="D335" s="41" t="s">
        <v>149</v>
      </c>
      <c r="E335" s="41" t="s">
        <v>292</v>
      </c>
      <c r="F335" s="73"/>
      <c r="G335" s="35">
        <f>G336</f>
        <v>42</v>
      </c>
      <c r="H335" s="35" t="e">
        <f>#REF!-G335</f>
        <v>#REF!</v>
      </c>
      <c r="I335" s="35">
        <f t="shared" ref="I335:I336" si="35">I336</f>
        <v>0</v>
      </c>
    </row>
    <row r="336" spans="1:9" ht="54" customHeight="1">
      <c r="A336" s="14" t="s">
        <v>750</v>
      </c>
      <c r="B336" s="43">
        <v>904</v>
      </c>
      <c r="C336" s="41" t="s">
        <v>174</v>
      </c>
      <c r="D336" s="41" t="s">
        <v>149</v>
      </c>
      <c r="E336" s="41" t="s">
        <v>294</v>
      </c>
      <c r="F336" s="73"/>
      <c r="G336" s="35">
        <f>G337</f>
        <v>42</v>
      </c>
      <c r="H336" s="35" t="e">
        <f>#REF!-G336</f>
        <v>#REF!</v>
      </c>
      <c r="I336" s="35">
        <f t="shared" si="35"/>
        <v>0</v>
      </c>
    </row>
    <row r="337" spans="1:9" ht="27.75" customHeight="1">
      <c r="A337" s="14" t="s">
        <v>135</v>
      </c>
      <c r="B337" s="43">
        <v>904</v>
      </c>
      <c r="C337" s="41" t="s">
        <v>174</v>
      </c>
      <c r="D337" s="41" t="s">
        <v>149</v>
      </c>
      <c r="E337" s="41" t="s">
        <v>294</v>
      </c>
      <c r="F337" s="73" t="s">
        <v>53</v>
      </c>
      <c r="G337" s="35">
        <f>G338</f>
        <v>42</v>
      </c>
      <c r="H337" s="35" t="e">
        <f>#REF!-G337</f>
        <v>#REF!</v>
      </c>
      <c r="I337" s="35">
        <f>I338</f>
        <v>0</v>
      </c>
    </row>
    <row r="338" spans="1:9" ht="12.75" customHeight="1">
      <c r="A338" s="14" t="s">
        <v>136</v>
      </c>
      <c r="B338" s="43">
        <v>904</v>
      </c>
      <c r="C338" s="41" t="s">
        <v>174</v>
      </c>
      <c r="D338" s="41" t="s">
        <v>149</v>
      </c>
      <c r="E338" s="41" t="s">
        <v>294</v>
      </c>
      <c r="F338" s="73" t="s">
        <v>137</v>
      </c>
      <c r="G338" s="35">
        <v>42</v>
      </c>
      <c r="H338" s="35" t="e">
        <f>#REF!-G338</f>
        <v>#REF!</v>
      </c>
      <c r="I338" s="35"/>
    </row>
    <row r="339" spans="1:9" ht="18.75" customHeight="1">
      <c r="A339" s="71" t="s">
        <v>41</v>
      </c>
      <c r="B339" s="73" t="s">
        <v>26</v>
      </c>
      <c r="C339" s="73" t="s">
        <v>174</v>
      </c>
      <c r="D339" s="73" t="s">
        <v>161</v>
      </c>
      <c r="E339" s="73"/>
      <c r="F339" s="73"/>
      <c r="G339" s="35" t="e">
        <f>G340</f>
        <v>#REF!</v>
      </c>
      <c r="H339" s="35" t="e">
        <f>#REF!-G339</f>
        <v>#REF!</v>
      </c>
      <c r="I339" s="35">
        <f t="shared" ref="I339:I340" si="36">I340</f>
        <v>1373.5</v>
      </c>
    </row>
    <row r="340" spans="1:9" ht="25.5" customHeight="1">
      <c r="A340" s="14" t="s">
        <v>63</v>
      </c>
      <c r="B340" s="73" t="s">
        <v>26</v>
      </c>
      <c r="C340" s="73" t="s">
        <v>174</v>
      </c>
      <c r="D340" s="73" t="s">
        <v>161</v>
      </c>
      <c r="E340" s="15" t="s">
        <v>28</v>
      </c>
      <c r="F340" s="73"/>
      <c r="G340" s="35" t="e">
        <f>G341</f>
        <v>#REF!</v>
      </c>
      <c r="H340" s="35" t="e">
        <f>#REF!-G340</f>
        <v>#REF!</v>
      </c>
      <c r="I340" s="35">
        <f t="shared" si="36"/>
        <v>1373.5</v>
      </c>
    </row>
    <row r="341" spans="1:9" ht="27.75" customHeight="1">
      <c r="A341" s="71" t="s">
        <v>126</v>
      </c>
      <c r="B341" s="73" t="s">
        <v>26</v>
      </c>
      <c r="C341" s="73" t="s">
        <v>174</v>
      </c>
      <c r="D341" s="73" t="s">
        <v>161</v>
      </c>
      <c r="E341" s="73" t="s">
        <v>127</v>
      </c>
      <c r="F341" s="73"/>
      <c r="G341" s="35" t="e">
        <f>G342+G345</f>
        <v>#REF!</v>
      </c>
      <c r="H341" s="35" t="e">
        <f>#REF!-G341</f>
        <v>#REF!</v>
      </c>
      <c r="I341" s="35">
        <f>I342+I345</f>
        <v>1373.5</v>
      </c>
    </row>
    <row r="342" spans="1:9" ht="25.5" customHeight="1">
      <c r="A342" s="33" t="s">
        <v>152</v>
      </c>
      <c r="B342" s="51" t="s">
        <v>26</v>
      </c>
      <c r="C342" s="51" t="s">
        <v>174</v>
      </c>
      <c r="D342" s="51" t="s">
        <v>161</v>
      </c>
      <c r="E342" s="52" t="s">
        <v>128</v>
      </c>
      <c r="F342" s="51"/>
      <c r="G342" s="36">
        <f>G343</f>
        <v>1081.5</v>
      </c>
      <c r="H342" s="35" t="e">
        <f>#REF!-G342</f>
        <v>#REF!</v>
      </c>
      <c r="I342" s="36">
        <f t="shared" ref="I342:I343" si="37">I343</f>
        <v>1372.3</v>
      </c>
    </row>
    <row r="343" spans="1:9" ht="62.25" customHeight="1">
      <c r="A343" s="28" t="s">
        <v>165</v>
      </c>
      <c r="B343" s="51" t="s">
        <v>26</v>
      </c>
      <c r="C343" s="51" t="s">
        <v>174</v>
      </c>
      <c r="D343" s="51" t="s">
        <v>161</v>
      </c>
      <c r="E343" s="52" t="s">
        <v>128</v>
      </c>
      <c r="F343" s="51" t="s">
        <v>154</v>
      </c>
      <c r="G343" s="36">
        <f>G344</f>
        <v>1081.5</v>
      </c>
      <c r="H343" s="35" t="e">
        <f>#REF!-G343</f>
        <v>#REF!</v>
      </c>
      <c r="I343" s="36">
        <f t="shared" si="37"/>
        <v>1372.3</v>
      </c>
    </row>
    <row r="344" spans="1:9" ht="25.5" customHeight="1">
      <c r="A344" s="34" t="s">
        <v>155</v>
      </c>
      <c r="B344" s="51" t="s">
        <v>26</v>
      </c>
      <c r="C344" s="51" t="s">
        <v>174</v>
      </c>
      <c r="D344" s="51" t="s">
        <v>161</v>
      </c>
      <c r="E344" s="52" t="s">
        <v>128</v>
      </c>
      <c r="F344" s="51" t="s">
        <v>156</v>
      </c>
      <c r="G344" s="35">
        <v>1081.5</v>
      </c>
      <c r="H344" s="35" t="e">
        <f>#REF!-G344</f>
        <v>#REF!</v>
      </c>
      <c r="I344" s="35">
        <v>1372.3</v>
      </c>
    </row>
    <row r="345" spans="1:9" ht="25.5" customHeight="1">
      <c r="A345" s="19" t="s">
        <v>157</v>
      </c>
      <c r="B345" s="73" t="s">
        <v>26</v>
      </c>
      <c r="C345" s="73" t="s">
        <v>174</v>
      </c>
      <c r="D345" s="73" t="s">
        <v>161</v>
      </c>
      <c r="E345" s="15" t="s">
        <v>129</v>
      </c>
      <c r="F345" s="73"/>
      <c r="G345" s="35" t="e">
        <f>G346+#REF!+#REF!</f>
        <v>#REF!</v>
      </c>
      <c r="H345" s="35" t="e">
        <f>#REF!-G345</f>
        <v>#REF!</v>
      </c>
      <c r="I345" s="35">
        <f>I346+I348</f>
        <v>1.2</v>
      </c>
    </row>
    <row r="346" spans="1:9" ht="65.25" customHeight="1">
      <c r="A346" s="6" t="s">
        <v>165</v>
      </c>
      <c r="B346" s="73" t="s">
        <v>26</v>
      </c>
      <c r="C346" s="73" t="s">
        <v>174</v>
      </c>
      <c r="D346" s="73" t="s">
        <v>161</v>
      </c>
      <c r="E346" s="15" t="s">
        <v>129</v>
      </c>
      <c r="F346" s="73" t="s">
        <v>154</v>
      </c>
      <c r="G346" s="35">
        <f>G347</f>
        <v>1.5</v>
      </c>
      <c r="H346" s="35" t="e">
        <f>#REF!-G346</f>
        <v>#REF!</v>
      </c>
      <c r="I346" s="35">
        <f t="shared" ref="I346" si="38">I347</f>
        <v>1.2</v>
      </c>
    </row>
    <row r="347" spans="1:9" ht="25.5" customHeight="1">
      <c r="A347" s="20" t="s">
        <v>155</v>
      </c>
      <c r="B347" s="73" t="s">
        <v>26</v>
      </c>
      <c r="C347" s="73" t="s">
        <v>174</v>
      </c>
      <c r="D347" s="73" t="s">
        <v>161</v>
      </c>
      <c r="E347" s="15" t="s">
        <v>129</v>
      </c>
      <c r="F347" s="73" t="s">
        <v>156</v>
      </c>
      <c r="G347" s="35">
        <v>1.5</v>
      </c>
      <c r="H347" s="35" t="e">
        <f>#REF!-G347</f>
        <v>#REF!</v>
      </c>
      <c r="I347" s="35">
        <v>1.2</v>
      </c>
    </row>
    <row r="348" spans="1:9" ht="25.5" customHeight="1">
      <c r="A348" s="2" t="s">
        <v>302</v>
      </c>
      <c r="B348" s="104" t="s">
        <v>26</v>
      </c>
      <c r="C348" s="104" t="s">
        <v>174</v>
      </c>
      <c r="D348" s="104" t="s">
        <v>161</v>
      </c>
      <c r="E348" s="15" t="s">
        <v>129</v>
      </c>
      <c r="F348" s="104" t="s">
        <v>158</v>
      </c>
      <c r="G348" s="35"/>
      <c r="H348" s="35"/>
      <c r="I348" s="35">
        <f>I349</f>
        <v>0</v>
      </c>
    </row>
    <row r="349" spans="1:9" ht="25.5" customHeight="1">
      <c r="A349" s="32" t="s">
        <v>159</v>
      </c>
      <c r="B349" s="104" t="s">
        <v>26</v>
      </c>
      <c r="C349" s="104" t="s">
        <v>174</v>
      </c>
      <c r="D349" s="104" t="s">
        <v>161</v>
      </c>
      <c r="E349" s="15" t="s">
        <v>129</v>
      </c>
      <c r="F349" s="104" t="s">
        <v>160</v>
      </c>
      <c r="G349" s="35"/>
      <c r="H349" s="35"/>
      <c r="I349" s="35"/>
    </row>
    <row r="350" spans="1:9" ht="12.75" customHeight="1">
      <c r="A350" s="26" t="s">
        <v>56</v>
      </c>
      <c r="B350" s="73" t="s">
        <v>26</v>
      </c>
      <c r="C350" s="73" t="s">
        <v>57</v>
      </c>
      <c r="D350" s="73"/>
      <c r="E350" s="73"/>
      <c r="F350" s="73"/>
      <c r="G350" s="35" t="e">
        <f>G351</f>
        <v>#REF!</v>
      </c>
      <c r="H350" s="35" t="e">
        <f>#REF!-G350</f>
        <v>#REF!</v>
      </c>
      <c r="I350" s="35">
        <f>I351</f>
        <v>199.6</v>
      </c>
    </row>
    <row r="351" spans="1:9" ht="33" customHeight="1">
      <c r="A351" s="14" t="s">
        <v>121</v>
      </c>
      <c r="B351" s="73" t="s">
        <v>26</v>
      </c>
      <c r="C351" s="73" t="s">
        <v>57</v>
      </c>
      <c r="D351" s="73" t="s">
        <v>172</v>
      </c>
      <c r="E351" s="73"/>
      <c r="F351" s="73"/>
      <c r="G351" s="35" t="e">
        <f>G353</f>
        <v>#REF!</v>
      </c>
      <c r="H351" s="35" t="e">
        <f>#REF!-G351</f>
        <v>#REF!</v>
      </c>
      <c r="I351" s="35">
        <f>I353</f>
        <v>199.6</v>
      </c>
    </row>
    <row r="352" spans="1:9" ht="30.75" customHeight="1">
      <c r="A352" s="14" t="s">
        <v>12</v>
      </c>
      <c r="B352" s="336" t="s">
        <v>26</v>
      </c>
      <c r="C352" s="336" t="s">
        <v>57</v>
      </c>
      <c r="D352" s="336" t="s">
        <v>172</v>
      </c>
      <c r="E352" s="351" t="s">
        <v>58</v>
      </c>
      <c r="F352" s="336"/>
      <c r="G352" s="35"/>
      <c r="H352" s="35"/>
      <c r="I352" s="35">
        <f>I353</f>
        <v>199.6</v>
      </c>
    </row>
    <row r="353" spans="1:9" ht="24" customHeight="1">
      <c r="A353" s="334" t="s">
        <v>702</v>
      </c>
      <c r="B353" s="73" t="s">
        <v>26</v>
      </c>
      <c r="C353" s="73" t="s">
        <v>57</v>
      </c>
      <c r="D353" s="73" t="s">
        <v>172</v>
      </c>
      <c r="E353" s="73" t="s">
        <v>237</v>
      </c>
      <c r="F353" s="73"/>
      <c r="G353" s="35" t="e">
        <f>#REF!+G354+#REF!</f>
        <v>#REF!</v>
      </c>
      <c r="H353" s="35" t="e">
        <f>#REF!-G353</f>
        <v>#REF!</v>
      </c>
      <c r="I353" s="35">
        <f>I354</f>
        <v>199.6</v>
      </c>
    </row>
    <row r="354" spans="1:9" ht="25.5" customHeight="1">
      <c r="A354" s="2" t="s">
        <v>302</v>
      </c>
      <c r="B354" s="73" t="s">
        <v>26</v>
      </c>
      <c r="C354" s="73" t="s">
        <v>57</v>
      </c>
      <c r="D354" s="73" t="s">
        <v>172</v>
      </c>
      <c r="E354" s="73" t="s">
        <v>237</v>
      </c>
      <c r="F354" s="73" t="s">
        <v>158</v>
      </c>
      <c r="G354" s="35">
        <f>G355</f>
        <v>280</v>
      </c>
      <c r="H354" s="35" t="e">
        <f>#REF!-G354</f>
        <v>#REF!</v>
      </c>
      <c r="I354" s="35">
        <f>I355</f>
        <v>199.6</v>
      </c>
    </row>
    <row r="355" spans="1:9" ht="31.5" customHeight="1">
      <c r="A355" s="32" t="s">
        <v>159</v>
      </c>
      <c r="B355" s="73" t="s">
        <v>26</v>
      </c>
      <c r="C355" s="73" t="s">
        <v>57</v>
      </c>
      <c r="D355" s="73" t="s">
        <v>172</v>
      </c>
      <c r="E355" s="73" t="s">
        <v>237</v>
      </c>
      <c r="F355" s="73" t="s">
        <v>160</v>
      </c>
      <c r="G355" s="35">
        <v>280</v>
      </c>
      <c r="H355" s="35" t="e">
        <f>#REF!-G355</f>
        <v>#REF!</v>
      </c>
      <c r="I355" s="35">
        <v>199.6</v>
      </c>
    </row>
    <row r="356" spans="1:9" s="1" customFormat="1" ht="27.75" customHeight="1">
      <c r="A356" s="84" t="s">
        <v>695</v>
      </c>
      <c r="B356" s="347">
        <v>905</v>
      </c>
      <c r="C356" s="339"/>
      <c r="D356" s="339"/>
      <c r="E356" s="340"/>
      <c r="F356" s="339"/>
      <c r="G356" s="341"/>
      <c r="H356" s="341"/>
      <c r="I356" s="341">
        <f>I358</f>
        <v>1037.3</v>
      </c>
    </row>
    <row r="357" spans="1:9" s="66" customFormat="1" ht="26.25" customHeight="1">
      <c r="A357" s="334" t="s">
        <v>130</v>
      </c>
      <c r="B357" s="53">
        <v>905</v>
      </c>
      <c r="C357" s="50" t="s">
        <v>149</v>
      </c>
      <c r="D357" s="53"/>
      <c r="E357" s="50"/>
      <c r="F357" s="53"/>
      <c r="G357" s="56"/>
      <c r="H357" s="56"/>
      <c r="I357" s="56">
        <f>I358</f>
        <v>1037.3</v>
      </c>
    </row>
    <row r="358" spans="1:9" ht="38.25">
      <c r="A358" s="334" t="s">
        <v>45</v>
      </c>
      <c r="B358" s="336" t="s">
        <v>696</v>
      </c>
      <c r="C358" s="336" t="s">
        <v>149</v>
      </c>
      <c r="D358" s="336" t="s">
        <v>150</v>
      </c>
      <c r="E358" s="336"/>
      <c r="F358" s="336"/>
      <c r="G358" s="35" t="e">
        <f>G359</f>
        <v>#REF!</v>
      </c>
      <c r="H358" s="35" t="e">
        <f>#REF!-G358</f>
        <v>#REF!</v>
      </c>
      <c r="I358" s="35">
        <f>I359</f>
        <v>1037.3</v>
      </c>
    </row>
    <row r="359" spans="1:9" ht="38.25">
      <c r="A359" s="19" t="s">
        <v>151</v>
      </c>
      <c r="B359" s="336" t="s">
        <v>696</v>
      </c>
      <c r="C359" s="336" t="s">
        <v>149</v>
      </c>
      <c r="D359" s="336" t="s">
        <v>150</v>
      </c>
      <c r="E359" s="15">
        <v>6300000000</v>
      </c>
      <c r="F359" s="336"/>
      <c r="G359" s="35" t="e">
        <f>G360+G363</f>
        <v>#REF!</v>
      </c>
      <c r="H359" s="35" t="e">
        <f>#REF!-G359</f>
        <v>#REF!</v>
      </c>
      <c r="I359" s="35">
        <f>I360+I363</f>
        <v>1037.3</v>
      </c>
    </row>
    <row r="360" spans="1:9" ht="25.5">
      <c r="A360" s="19" t="s">
        <v>152</v>
      </c>
      <c r="B360" s="336" t="s">
        <v>696</v>
      </c>
      <c r="C360" s="336" t="s">
        <v>149</v>
      </c>
      <c r="D360" s="336" t="s">
        <v>150</v>
      </c>
      <c r="E360" s="15">
        <v>6300000110</v>
      </c>
      <c r="F360" s="336"/>
      <c r="G360" s="35">
        <f>G361</f>
        <v>875</v>
      </c>
      <c r="H360" s="35" t="e">
        <f>#REF!-G360</f>
        <v>#REF!</v>
      </c>
      <c r="I360" s="35">
        <f t="shared" ref="I360:I361" si="39">I361</f>
        <v>1036.2</v>
      </c>
    </row>
    <row r="361" spans="1:9" ht="63.75">
      <c r="A361" s="28" t="s">
        <v>153</v>
      </c>
      <c r="B361" s="336" t="s">
        <v>696</v>
      </c>
      <c r="C361" s="336" t="s">
        <v>149</v>
      </c>
      <c r="D361" s="336" t="s">
        <v>150</v>
      </c>
      <c r="E361" s="15">
        <v>6300000110</v>
      </c>
      <c r="F361" s="336" t="s">
        <v>154</v>
      </c>
      <c r="G361" s="35">
        <f>G362</f>
        <v>875</v>
      </c>
      <c r="H361" s="35" t="e">
        <f>#REF!-G361</f>
        <v>#REF!</v>
      </c>
      <c r="I361" s="35">
        <f t="shared" si="39"/>
        <v>1036.2</v>
      </c>
    </row>
    <row r="362" spans="1:9" ht="25.5">
      <c r="A362" s="29" t="s">
        <v>155</v>
      </c>
      <c r="B362" s="336" t="s">
        <v>696</v>
      </c>
      <c r="C362" s="336" t="s">
        <v>149</v>
      </c>
      <c r="D362" s="336" t="s">
        <v>150</v>
      </c>
      <c r="E362" s="15">
        <v>6300000110</v>
      </c>
      <c r="F362" s="336" t="s">
        <v>156</v>
      </c>
      <c r="G362" s="35">
        <v>875</v>
      </c>
      <c r="H362" s="35" t="e">
        <f>#REF!-G362</f>
        <v>#REF!</v>
      </c>
      <c r="I362" s="35">
        <v>1036.2</v>
      </c>
    </row>
    <row r="363" spans="1:9" ht="25.5">
      <c r="A363" s="19" t="s">
        <v>157</v>
      </c>
      <c r="B363" s="336" t="s">
        <v>696</v>
      </c>
      <c r="C363" s="336" t="s">
        <v>149</v>
      </c>
      <c r="D363" s="336" t="s">
        <v>150</v>
      </c>
      <c r="E363" s="15">
        <v>6300000190</v>
      </c>
      <c r="F363" s="336"/>
      <c r="G363" s="35" t="e">
        <f>#REF!+G364+#REF!</f>
        <v>#REF!</v>
      </c>
      <c r="H363" s="35" t="e">
        <f>#REF!-G363</f>
        <v>#REF!</v>
      </c>
      <c r="I363" s="35">
        <f>I364</f>
        <v>1.1000000000000001</v>
      </c>
    </row>
    <row r="364" spans="1:9" ht="63.75">
      <c r="A364" s="28" t="s">
        <v>153</v>
      </c>
      <c r="B364" s="336" t="s">
        <v>696</v>
      </c>
      <c r="C364" s="336" t="s">
        <v>149</v>
      </c>
      <c r="D364" s="336" t="s">
        <v>150</v>
      </c>
      <c r="E364" s="15">
        <v>6300000190</v>
      </c>
      <c r="F364" s="336" t="s">
        <v>154</v>
      </c>
      <c r="G364" s="35">
        <f>G365</f>
        <v>1.1000000000000001</v>
      </c>
      <c r="H364" s="35" t="e">
        <f>#REF!-G364</f>
        <v>#REF!</v>
      </c>
      <c r="I364" s="35">
        <f>I365</f>
        <v>1.1000000000000001</v>
      </c>
    </row>
    <row r="365" spans="1:9" ht="25.5">
      <c r="A365" s="29" t="s">
        <v>155</v>
      </c>
      <c r="B365" s="336" t="s">
        <v>696</v>
      </c>
      <c r="C365" s="336" t="s">
        <v>149</v>
      </c>
      <c r="D365" s="336" t="s">
        <v>150</v>
      </c>
      <c r="E365" s="15">
        <v>6300000190</v>
      </c>
      <c r="F365" s="336" t="s">
        <v>156</v>
      </c>
      <c r="G365" s="35">
        <v>1.1000000000000001</v>
      </c>
      <c r="H365" s="35" t="e">
        <f>#REF!-G365</f>
        <v>#REF!</v>
      </c>
      <c r="I365" s="35">
        <v>1.1000000000000001</v>
      </c>
    </row>
    <row r="366" spans="1:9" s="1" customFormat="1" ht="27.75" customHeight="1">
      <c r="A366" s="84" t="s">
        <v>800</v>
      </c>
      <c r="B366" s="347">
        <v>906</v>
      </c>
      <c r="C366" s="339"/>
      <c r="D366" s="339"/>
      <c r="E366" s="340"/>
      <c r="F366" s="339"/>
      <c r="G366" s="341"/>
      <c r="H366" s="341"/>
      <c r="I366" s="341">
        <f>I367</f>
        <v>667.6</v>
      </c>
    </row>
    <row r="367" spans="1:9" s="374" customFormat="1" ht="27.75" customHeight="1">
      <c r="A367" s="71" t="s">
        <v>248</v>
      </c>
      <c r="B367" s="73" t="s">
        <v>148</v>
      </c>
      <c r="C367" s="73" t="s">
        <v>149</v>
      </c>
      <c r="D367" s="73" t="s">
        <v>184</v>
      </c>
      <c r="E367" s="15"/>
      <c r="F367" s="73"/>
      <c r="G367" s="35" t="e">
        <f>G369+#REF!</f>
        <v>#REF!</v>
      </c>
      <c r="H367" s="35" t="e">
        <f>#REF!-G367</f>
        <v>#REF!</v>
      </c>
      <c r="I367" s="35">
        <f>I369</f>
        <v>667.6</v>
      </c>
    </row>
    <row r="368" spans="1:9" s="374" customFormat="1" ht="27.75" customHeight="1">
      <c r="A368" s="14" t="s">
        <v>288</v>
      </c>
      <c r="B368" s="73" t="s">
        <v>148</v>
      </c>
      <c r="C368" s="73" t="s">
        <v>149</v>
      </c>
      <c r="D368" s="73" t="s">
        <v>184</v>
      </c>
      <c r="E368" s="15" t="s">
        <v>290</v>
      </c>
      <c r="F368" s="73"/>
      <c r="G368" s="35" t="e">
        <f>G369+#REF!</f>
        <v>#REF!</v>
      </c>
      <c r="H368" s="35" t="e">
        <f>#REF!-G368</f>
        <v>#REF!</v>
      </c>
      <c r="I368" s="35">
        <f>I369</f>
        <v>667.6</v>
      </c>
    </row>
    <row r="369" spans="1:9" s="374" customFormat="1" ht="27.75" customHeight="1">
      <c r="A369" s="19" t="s">
        <v>152</v>
      </c>
      <c r="B369" s="73" t="s">
        <v>148</v>
      </c>
      <c r="C369" s="73" t="s">
        <v>149</v>
      </c>
      <c r="D369" s="73" t="s">
        <v>184</v>
      </c>
      <c r="E369" s="15" t="s">
        <v>289</v>
      </c>
      <c r="F369" s="73"/>
      <c r="G369" s="35">
        <f>G370</f>
        <v>560</v>
      </c>
      <c r="H369" s="35" t="e">
        <f>#REF!-G369</f>
        <v>#REF!</v>
      </c>
      <c r="I369" s="35">
        <f t="shared" ref="I369:I370" si="40">I370</f>
        <v>667.6</v>
      </c>
    </row>
    <row r="370" spans="1:9" s="374" customFormat="1" ht="27.75" customHeight="1">
      <c r="A370" s="28" t="s">
        <v>165</v>
      </c>
      <c r="B370" s="73" t="s">
        <v>148</v>
      </c>
      <c r="C370" s="73" t="s">
        <v>149</v>
      </c>
      <c r="D370" s="73" t="s">
        <v>184</v>
      </c>
      <c r="E370" s="15" t="s">
        <v>289</v>
      </c>
      <c r="F370" s="73" t="s">
        <v>154</v>
      </c>
      <c r="G370" s="35">
        <f>G371</f>
        <v>560</v>
      </c>
      <c r="H370" s="35" t="e">
        <f>#REF!-G370</f>
        <v>#REF!</v>
      </c>
      <c r="I370" s="35">
        <f t="shared" si="40"/>
        <v>667.6</v>
      </c>
    </row>
    <row r="371" spans="1:9" s="374" customFormat="1" ht="27.75" customHeight="1">
      <c r="A371" s="29" t="s">
        <v>155</v>
      </c>
      <c r="B371" s="73" t="s">
        <v>148</v>
      </c>
      <c r="C371" s="73" t="s">
        <v>149</v>
      </c>
      <c r="D371" s="73" t="s">
        <v>184</v>
      </c>
      <c r="E371" s="15" t="s">
        <v>289</v>
      </c>
      <c r="F371" s="73" t="s">
        <v>156</v>
      </c>
      <c r="G371" s="35">
        <v>560</v>
      </c>
      <c r="H371" s="35" t="e">
        <f>#REF!-G371</f>
        <v>#REF!</v>
      </c>
      <c r="I371" s="35">
        <v>667.6</v>
      </c>
    </row>
    <row r="372" spans="1:9" s="374" customFormat="1" ht="27.75" customHeight="1">
      <c r="A372" s="370"/>
      <c r="B372" s="371"/>
      <c r="C372" s="371"/>
      <c r="D372" s="371"/>
      <c r="E372" s="372"/>
      <c r="F372" s="371"/>
      <c r="G372" s="373"/>
      <c r="H372" s="373"/>
      <c r="I372" s="373"/>
    </row>
    <row r="373" spans="1:9" s="374" customFormat="1" ht="27.75" customHeight="1">
      <c r="A373" s="370"/>
      <c r="B373" s="371"/>
      <c r="C373" s="371"/>
      <c r="D373" s="371"/>
      <c r="E373" s="372"/>
      <c r="F373" s="371"/>
      <c r="G373" s="373"/>
      <c r="H373" s="373"/>
      <c r="I373" s="373"/>
    </row>
    <row r="374" spans="1:9">
      <c r="G374" s="55" t="e">
        <f>G16+G159+G210+G288+#REF!</f>
        <v>#REF!</v>
      </c>
      <c r="H374" s="55" t="e">
        <f>H16+H159+H210+H288+#REF!</f>
        <v>#REF!</v>
      </c>
    </row>
    <row r="375" spans="1:9">
      <c r="I375" s="55">
        <f>I16+I210+I288+I159+I356+I366</f>
        <v>350350.1999999999</v>
      </c>
    </row>
    <row r="380" spans="1:9">
      <c r="E380" s="54" t="s">
        <v>291</v>
      </c>
    </row>
    <row r="385" spans="1:9" s="12" customFormat="1">
      <c r="A385" s="62"/>
      <c r="B385" s="74"/>
      <c r="C385" s="74"/>
      <c r="D385" s="74"/>
      <c r="E385" s="54"/>
      <c r="F385" s="74"/>
      <c r="G385" s="55"/>
      <c r="H385" s="55"/>
      <c r="I385" s="55"/>
    </row>
  </sheetData>
  <mergeCells count="16">
    <mergeCell ref="A9:F9"/>
    <mergeCell ref="A10:E10"/>
    <mergeCell ref="I12:I13"/>
    <mergeCell ref="A12:A13"/>
    <mergeCell ref="B12:B13"/>
    <mergeCell ref="C12:C13"/>
    <mergeCell ref="G12:G13"/>
    <mergeCell ref="D12:D13"/>
    <mergeCell ref="E12:E13"/>
    <mergeCell ref="F12:F13"/>
    <mergeCell ref="H12:H13"/>
    <mergeCell ref="A1:I1"/>
    <mergeCell ref="A2:I2"/>
    <mergeCell ref="A3:I3"/>
    <mergeCell ref="B4:I4"/>
    <mergeCell ref="B5:I5"/>
  </mergeCells>
  <printOptions horizontalCentered="1"/>
  <pageMargins left="0.78740157480314965" right="0.78740157480314965" top="0.78740157480314965" bottom="0.59055118110236227" header="0.51181102362204722" footer="0.51181102362204722"/>
  <pageSetup paperSize="9" scale="84" fitToHeight="0" orientation="portrait" verticalDpi="200" r:id="rId1"/>
  <headerFooter alignWithMargins="0"/>
  <rowBreaks count="3" manualBreakCount="3">
    <brk id="265" max="8" man="1"/>
    <brk id="300" max="8" man="1"/>
    <brk id="336" max="8" man="1"/>
  </rowBreaks>
</worksheet>
</file>

<file path=xl/worksheets/sheet6.xml><?xml version="1.0" encoding="utf-8"?>
<worksheet xmlns="http://schemas.openxmlformats.org/spreadsheetml/2006/main" xmlns:r="http://schemas.openxmlformats.org/officeDocument/2006/relationships">
  <sheetPr>
    <pageSetUpPr fitToPage="1"/>
  </sheetPr>
  <dimension ref="A1:J366"/>
  <sheetViews>
    <sheetView view="pageBreakPreview" zoomScaleSheetLayoutView="100" workbookViewId="0">
      <selection activeCell="F7" sqref="F7"/>
    </sheetView>
  </sheetViews>
  <sheetFormatPr defaultRowHeight="12.75"/>
  <cols>
    <col min="1" max="1" width="47.7109375" style="62" customWidth="1"/>
    <col min="2" max="2" width="8" style="74" customWidth="1"/>
    <col min="3" max="3" width="7.140625" style="74" customWidth="1"/>
    <col min="4" max="4" width="7" style="74" customWidth="1"/>
    <col min="5" max="5" width="12.7109375" style="54" customWidth="1"/>
    <col min="6" max="6" width="9.42578125" style="74" customWidth="1"/>
    <col min="7" max="7" width="0.28515625" style="55" hidden="1" customWidth="1"/>
    <col min="8" max="8" width="11.5703125" style="55" hidden="1" customWidth="1"/>
    <col min="9" max="9" width="11.5703125" style="55" bestFit="1" customWidth="1"/>
    <col min="10" max="10" width="11.5703125" style="329" bestFit="1" customWidth="1"/>
    <col min="11" max="16384" width="9.140625" style="13"/>
  </cols>
  <sheetData>
    <row r="1" spans="1:10" s="12" customFormat="1">
      <c r="A1" s="413" t="s">
        <v>484</v>
      </c>
      <c r="B1" s="413"/>
      <c r="C1" s="413"/>
      <c r="D1" s="413"/>
      <c r="E1" s="413"/>
      <c r="F1" s="413"/>
      <c r="G1" s="413"/>
      <c r="H1" s="413"/>
      <c r="I1" s="413"/>
      <c r="J1" s="413"/>
    </row>
    <row r="2" spans="1:10" s="12" customFormat="1">
      <c r="A2" s="413" t="s">
        <v>321</v>
      </c>
      <c r="B2" s="413"/>
      <c r="C2" s="413"/>
      <c r="D2" s="413"/>
      <c r="E2" s="413"/>
      <c r="F2" s="413"/>
      <c r="G2" s="413"/>
      <c r="H2" s="413"/>
      <c r="I2" s="413"/>
      <c r="J2" s="413"/>
    </row>
    <row r="3" spans="1:10" s="12" customFormat="1">
      <c r="A3" s="413" t="s">
        <v>140</v>
      </c>
      <c r="B3" s="413"/>
      <c r="C3" s="413"/>
      <c r="D3" s="413"/>
      <c r="E3" s="413"/>
      <c r="F3" s="413"/>
      <c r="G3" s="413"/>
      <c r="H3" s="413"/>
      <c r="I3" s="413"/>
      <c r="J3" s="413"/>
    </row>
    <row r="4" spans="1:10" s="12" customFormat="1">
      <c r="A4" s="106"/>
      <c r="B4" s="423" t="s">
        <v>796</v>
      </c>
      <c r="C4" s="423"/>
      <c r="D4" s="423"/>
      <c r="E4" s="423"/>
      <c r="F4" s="423"/>
      <c r="G4" s="423"/>
      <c r="H4" s="423"/>
      <c r="I4" s="423"/>
      <c r="J4" s="423"/>
    </row>
    <row r="5" spans="1:10" s="12" customFormat="1" ht="25.5" customHeight="1">
      <c r="A5" s="70"/>
      <c r="B5" s="414" t="s">
        <v>806</v>
      </c>
      <c r="C5" s="414"/>
      <c r="D5" s="414"/>
      <c r="E5" s="414"/>
      <c r="F5" s="414"/>
      <c r="G5" s="414"/>
      <c r="H5" s="414"/>
      <c r="I5" s="414"/>
      <c r="J5" s="414"/>
    </row>
    <row r="6" spans="1:10" s="12" customFormat="1" ht="17.25" customHeight="1">
      <c r="A6" s="70"/>
      <c r="B6" s="107"/>
      <c r="C6" s="107"/>
      <c r="D6" s="107"/>
      <c r="E6" s="107"/>
      <c r="F6" s="107"/>
      <c r="G6" s="62"/>
      <c r="H6" s="62"/>
      <c r="I6" s="62"/>
      <c r="J6" s="328"/>
    </row>
    <row r="7" spans="1:10" s="12" customFormat="1" ht="21" customHeight="1">
      <c r="A7" s="70"/>
      <c r="B7" s="107"/>
      <c r="C7" s="107"/>
      <c r="D7" s="107"/>
      <c r="E7" s="107"/>
      <c r="F7" s="107"/>
      <c r="G7" s="62"/>
      <c r="H7" s="62"/>
      <c r="I7" s="62"/>
      <c r="J7" s="328"/>
    </row>
    <row r="8" spans="1:10" s="12" customFormat="1" ht="20.25" customHeight="1">
      <c r="A8" s="70"/>
      <c r="B8" s="107"/>
      <c r="C8" s="107"/>
      <c r="D8" s="107"/>
      <c r="E8" s="107"/>
      <c r="F8" s="107"/>
      <c r="G8" s="62"/>
      <c r="H8" s="62"/>
      <c r="I8" s="62"/>
      <c r="J8" s="328"/>
    </row>
    <row r="9" spans="1:10" ht="19.5" customHeight="1">
      <c r="A9" s="431" t="s">
        <v>299</v>
      </c>
      <c r="B9" s="432"/>
      <c r="C9" s="432"/>
      <c r="D9" s="432"/>
      <c r="E9" s="432"/>
      <c r="F9" s="432"/>
    </row>
    <row r="10" spans="1:10" ht="18" customHeight="1">
      <c r="A10" s="431" t="s">
        <v>481</v>
      </c>
      <c r="B10" s="431"/>
      <c r="C10" s="431"/>
      <c r="D10" s="431"/>
      <c r="E10" s="431"/>
      <c r="F10" s="112"/>
    </row>
    <row r="11" spans="1:10">
      <c r="B11" s="76"/>
      <c r="C11" s="76"/>
      <c r="D11" s="76"/>
      <c r="E11" s="48"/>
      <c r="F11" s="76"/>
      <c r="G11" s="55" t="s">
        <v>141</v>
      </c>
      <c r="H11" s="55" t="s">
        <v>141</v>
      </c>
      <c r="J11" s="329" t="s">
        <v>141</v>
      </c>
    </row>
    <row r="12" spans="1:10">
      <c r="A12" s="425" t="s">
        <v>324</v>
      </c>
      <c r="B12" s="426" t="s">
        <v>142</v>
      </c>
      <c r="C12" s="426" t="s">
        <v>143</v>
      </c>
      <c r="D12" s="426" t="s">
        <v>144</v>
      </c>
      <c r="E12" s="429" t="s">
        <v>145</v>
      </c>
      <c r="F12" s="426" t="s">
        <v>146</v>
      </c>
      <c r="G12" s="428" t="s">
        <v>298</v>
      </c>
      <c r="H12" s="428" t="s">
        <v>298</v>
      </c>
      <c r="I12" s="424" t="s">
        <v>337</v>
      </c>
      <c r="J12" s="433" t="s">
        <v>338</v>
      </c>
    </row>
    <row r="13" spans="1:10">
      <c r="A13" s="425"/>
      <c r="B13" s="427"/>
      <c r="C13" s="427"/>
      <c r="D13" s="427"/>
      <c r="E13" s="430"/>
      <c r="F13" s="427"/>
      <c r="G13" s="428"/>
      <c r="H13" s="428"/>
      <c r="I13" s="424"/>
      <c r="J13" s="433"/>
    </row>
    <row r="14" spans="1:10">
      <c r="A14" s="26"/>
      <c r="B14" s="109"/>
      <c r="C14" s="109"/>
      <c r="D14" s="109"/>
      <c r="E14" s="111"/>
      <c r="F14" s="109"/>
      <c r="G14" s="35"/>
      <c r="H14" s="35"/>
      <c r="I14" s="94"/>
      <c r="J14" s="330"/>
    </row>
    <row r="15" spans="1:10" ht="13.5" customHeight="1">
      <c r="A15" s="26" t="s">
        <v>291</v>
      </c>
      <c r="B15" s="109"/>
      <c r="C15" s="109"/>
      <c r="D15" s="109"/>
      <c r="E15" s="111"/>
      <c r="F15" s="109"/>
      <c r="G15" s="35"/>
      <c r="H15" s="35"/>
      <c r="I15" s="94"/>
      <c r="J15" s="330"/>
    </row>
    <row r="16" spans="1:10" s="1" customFormat="1" ht="25.5" customHeight="1">
      <c r="A16" s="84" t="s">
        <v>147</v>
      </c>
      <c r="B16" s="85" t="s">
        <v>148</v>
      </c>
      <c r="C16" s="85"/>
      <c r="D16" s="85"/>
      <c r="E16" s="85"/>
      <c r="F16" s="85"/>
      <c r="G16" s="35" t="e">
        <f>#REF!+G23+G60+G86+#REF!+G124+#REF!+#REF!+G96+G18+#REF!+#REF!</f>
        <v>#REF!</v>
      </c>
      <c r="H16" s="35" t="e">
        <f>#REF!-G16</f>
        <v>#REF!</v>
      </c>
      <c r="I16" s="93">
        <f>I23+I60+I86+I124+I96+I18+I55+I118</f>
        <v>72678.700000000012</v>
      </c>
      <c r="J16" s="93">
        <f>J23+J60+J86+J124+J96+J18+J55+J118</f>
        <v>76280.100000000006</v>
      </c>
    </row>
    <row r="17" spans="1:10" s="66" customFormat="1" ht="25.5" customHeight="1">
      <c r="A17" s="334" t="s">
        <v>130</v>
      </c>
      <c r="B17" s="336" t="s">
        <v>148</v>
      </c>
      <c r="C17" s="336" t="s">
        <v>149</v>
      </c>
      <c r="D17" s="336"/>
      <c r="E17" s="336"/>
      <c r="F17" s="336"/>
      <c r="G17" s="35"/>
      <c r="H17" s="35"/>
      <c r="I17" s="35">
        <f>I18+I23+I55+I60</f>
        <v>40397.1</v>
      </c>
      <c r="J17" s="35">
        <f>J18+J23+J55+J60</f>
        <v>39245.300000000003</v>
      </c>
    </row>
    <row r="18" spans="1:10" s="1" customFormat="1" ht="25.5" customHeight="1">
      <c r="A18" s="61" t="s">
        <v>309</v>
      </c>
      <c r="B18" s="111" t="s">
        <v>148</v>
      </c>
      <c r="C18" s="111" t="s">
        <v>149</v>
      </c>
      <c r="D18" s="111" t="s">
        <v>183</v>
      </c>
      <c r="E18" s="3"/>
      <c r="F18" s="3"/>
      <c r="G18" s="35">
        <f>SUM(G19)</f>
        <v>2586.4</v>
      </c>
      <c r="H18" s="35" t="e">
        <f>#REF!-G18</f>
        <v>#REF!</v>
      </c>
      <c r="I18" s="35">
        <f>SUM(I19)</f>
        <v>2256.8000000000002</v>
      </c>
      <c r="J18" s="331">
        <f>SUM(J19)</f>
        <v>2187.8000000000002</v>
      </c>
    </row>
    <row r="19" spans="1:10" s="1" customFormat="1" ht="25.5" customHeight="1">
      <c r="A19" s="108" t="s">
        <v>19</v>
      </c>
      <c r="B19" s="111" t="s">
        <v>148</v>
      </c>
      <c r="C19" s="111" t="s">
        <v>149</v>
      </c>
      <c r="D19" s="111" t="s">
        <v>183</v>
      </c>
      <c r="E19" s="15" t="s">
        <v>18</v>
      </c>
      <c r="F19" s="3"/>
      <c r="G19" s="35">
        <f>G20</f>
        <v>2586.4</v>
      </c>
      <c r="H19" s="35" t="e">
        <f>#REF!-G19</f>
        <v>#REF!</v>
      </c>
      <c r="I19" s="35">
        <f t="shared" ref="I19:J20" si="0">I20</f>
        <v>2256.8000000000002</v>
      </c>
      <c r="J19" s="35">
        <f t="shared" si="0"/>
        <v>2187.8000000000002</v>
      </c>
    </row>
    <row r="20" spans="1:10" s="1" customFormat="1" ht="25.5" customHeight="1">
      <c r="A20" s="19" t="s">
        <v>152</v>
      </c>
      <c r="B20" s="111">
        <v>901</v>
      </c>
      <c r="C20" s="111" t="s">
        <v>149</v>
      </c>
      <c r="D20" s="111" t="s">
        <v>183</v>
      </c>
      <c r="E20" s="15" t="s">
        <v>20</v>
      </c>
      <c r="F20" s="111"/>
      <c r="G20" s="35">
        <f>G21</f>
        <v>2586.4</v>
      </c>
      <c r="H20" s="35" t="e">
        <f>#REF!-G20</f>
        <v>#REF!</v>
      </c>
      <c r="I20" s="35">
        <f t="shared" si="0"/>
        <v>2256.8000000000002</v>
      </c>
      <c r="J20" s="35">
        <f t="shared" si="0"/>
        <v>2187.8000000000002</v>
      </c>
    </row>
    <row r="21" spans="1:10" s="1" customFormat="1" ht="63" customHeight="1">
      <c r="A21" s="28" t="s">
        <v>153</v>
      </c>
      <c r="B21" s="111">
        <v>901</v>
      </c>
      <c r="C21" s="111" t="s">
        <v>149</v>
      </c>
      <c r="D21" s="111" t="s">
        <v>183</v>
      </c>
      <c r="E21" s="15" t="s">
        <v>20</v>
      </c>
      <c r="F21" s="111" t="s">
        <v>154</v>
      </c>
      <c r="G21" s="35">
        <f>G22</f>
        <v>2586.4</v>
      </c>
      <c r="H21" s="35" t="e">
        <f>#REF!-G21</f>
        <v>#REF!</v>
      </c>
      <c r="I21" s="35">
        <f>I22</f>
        <v>2256.8000000000002</v>
      </c>
      <c r="J21" s="35">
        <f>J22</f>
        <v>2187.8000000000002</v>
      </c>
    </row>
    <row r="22" spans="1:10" s="1" customFormat="1" ht="25.5" customHeight="1">
      <c r="A22" s="29" t="s">
        <v>155</v>
      </c>
      <c r="B22" s="111">
        <v>901</v>
      </c>
      <c r="C22" s="111" t="s">
        <v>149</v>
      </c>
      <c r="D22" s="111" t="s">
        <v>183</v>
      </c>
      <c r="E22" s="15" t="s">
        <v>20</v>
      </c>
      <c r="F22" s="111" t="s">
        <v>156</v>
      </c>
      <c r="G22" s="35">
        <v>2586.4</v>
      </c>
      <c r="H22" s="35" t="e">
        <f>#REF!-G22</f>
        <v>#REF!</v>
      </c>
      <c r="I22" s="35">
        <v>2256.8000000000002</v>
      </c>
      <c r="J22" s="35">
        <v>2187.8000000000002</v>
      </c>
    </row>
    <row r="23" spans="1:10" ht="38.25" customHeight="1">
      <c r="A23" s="353" t="s">
        <v>729</v>
      </c>
      <c r="B23" s="111">
        <v>901</v>
      </c>
      <c r="C23" s="111" t="s">
        <v>149</v>
      </c>
      <c r="D23" s="111" t="s">
        <v>161</v>
      </c>
      <c r="E23" s="111"/>
      <c r="F23" s="111"/>
      <c r="G23" s="35" t="e">
        <f>G24</f>
        <v>#REF!</v>
      </c>
      <c r="H23" s="35" t="e">
        <f>#REF!-G23</f>
        <v>#REF!</v>
      </c>
      <c r="I23" s="35">
        <f>I24</f>
        <v>15227.900000000001</v>
      </c>
      <c r="J23" s="331">
        <f>J24</f>
        <v>14848.1</v>
      </c>
    </row>
    <row r="24" spans="1:10" ht="38.25" customHeight="1">
      <c r="A24" s="19" t="s">
        <v>163</v>
      </c>
      <c r="B24" s="111">
        <v>901</v>
      </c>
      <c r="C24" s="111" t="s">
        <v>149</v>
      </c>
      <c r="D24" s="111" t="s">
        <v>161</v>
      </c>
      <c r="E24" s="15">
        <v>6600000000</v>
      </c>
      <c r="F24" s="111"/>
      <c r="G24" s="35" t="e">
        <f>G25+G28+G31+G34+G39+G44+G47+G50</f>
        <v>#REF!</v>
      </c>
      <c r="H24" s="35" t="e">
        <f>#REF!-G24</f>
        <v>#REF!</v>
      </c>
      <c r="I24" s="35">
        <f>I25+I28+I31+I34+I39+I44+I47+I50</f>
        <v>15227.900000000001</v>
      </c>
      <c r="J24" s="35">
        <f>J25+J28+J31+J34+J39+J44+J47+J50</f>
        <v>14848.1</v>
      </c>
    </row>
    <row r="25" spans="1:10" ht="25.5" customHeight="1">
      <c r="A25" s="19" t="s">
        <v>152</v>
      </c>
      <c r="B25" s="111">
        <v>901</v>
      </c>
      <c r="C25" s="111" t="s">
        <v>149</v>
      </c>
      <c r="D25" s="111" t="s">
        <v>161</v>
      </c>
      <c r="E25" s="49" t="s">
        <v>164</v>
      </c>
      <c r="F25" s="111"/>
      <c r="G25" s="35">
        <f>G26</f>
        <v>16405.599999999999</v>
      </c>
      <c r="H25" s="35" t="e">
        <f>#REF!-G25</f>
        <v>#REF!</v>
      </c>
      <c r="I25" s="35">
        <f t="shared" ref="I25:J26" si="1">I26</f>
        <v>12281.2</v>
      </c>
      <c r="J25" s="35">
        <f t="shared" si="1"/>
        <v>11901.4</v>
      </c>
    </row>
    <row r="26" spans="1:10" ht="66" customHeight="1">
      <c r="A26" s="28" t="s">
        <v>165</v>
      </c>
      <c r="B26" s="111">
        <v>901</v>
      </c>
      <c r="C26" s="111" t="s">
        <v>149</v>
      </c>
      <c r="D26" s="111" t="s">
        <v>161</v>
      </c>
      <c r="E26" s="49" t="s">
        <v>164</v>
      </c>
      <c r="F26" s="111" t="s">
        <v>154</v>
      </c>
      <c r="G26" s="35">
        <f>G27</f>
        <v>16405.599999999999</v>
      </c>
      <c r="H26" s="35" t="e">
        <f>#REF!-G26</f>
        <v>#REF!</v>
      </c>
      <c r="I26" s="35">
        <f t="shared" si="1"/>
        <v>12281.2</v>
      </c>
      <c r="J26" s="35">
        <f t="shared" si="1"/>
        <v>11901.4</v>
      </c>
    </row>
    <row r="27" spans="1:10" ht="25.5" customHeight="1">
      <c r="A27" s="29" t="s">
        <v>155</v>
      </c>
      <c r="B27" s="111">
        <v>901</v>
      </c>
      <c r="C27" s="111" t="s">
        <v>149</v>
      </c>
      <c r="D27" s="111" t="s">
        <v>161</v>
      </c>
      <c r="E27" s="49" t="s">
        <v>164</v>
      </c>
      <c r="F27" s="111" t="s">
        <v>156</v>
      </c>
      <c r="G27" s="35">
        <v>16405.599999999999</v>
      </c>
      <c r="H27" s="35" t="e">
        <f>#REF!-G27</f>
        <v>#REF!</v>
      </c>
      <c r="I27" s="35">
        <v>12281.2</v>
      </c>
      <c r="J27" s="35">
        <v>11901.4</v>
      </c>
    </row>
    <row r="28" spans="1:10" ht="32.25" customHeight="1">
      <c r="A28" s="19" t="s">
        <v>157</v>
      </c>
      <c r="B28" s="111">
        <v>901</v>
      </c>
      <c r="C28" s="111" t="s">
        <v>149</v>
      </c>
      <c r="D28" s="111" t="s">
        <v>161</v>
      </c>
      <c r="E28" s="15" t="s">
        <v>166</v>
      </c>
      <c r="F28" s="111"/>
      <c r="G28" s="35" t="e">
        <f>G29+#REF!+#REF!</f>
        <v>#REF!</v>
      </c>
      <c r="H28" s="35" t="e">
        <f>#REF!-G28</f>
        <v>#REF!</v>
      </c>
      <c r="I28" s="35">
        <f>I29</f>
        <v>40</v>
      </c>
      <c r="J28" s="35">
        <f>J29</f>
        <v>40</v>
      </c>
    </row>
    <row r="29" spans="1:10" ht="63" customHeight="1">
      <c r="A29" s="28" t="s">
        <v>165</v>
      </c>
      <c r="B29" s="111">
        <v>901</v>
      </c>
      <c r="C29" s="111" t="s">
        <v>149</v>
      </c>
      <c r="D29" s="111" t="s">
        <v>161</v>
      </c>
      <c r="E29" s="15" t="s">
        <v>166</v>
      </c>
      <c r="F29" s="111" t="s">
        <v>154</v>
      </c>
      <c r="G29" s="35">
        <f>G30</f>
        <v>40</v>
      </c>
      <c r="H29" s="35" t="e">
        <f>#REF!-G29</f>
        <v>#REF!</v>
      </c>
      <c r="I29" s="35">
        <f>I30</f>
        <v>40</v>
      </c>
      <c r="J29" s="35">
        <f>J30</f>
        <v>40</v>
      </c>
    </row>
    <row r="30" spans="1:10" ht="25.5" customHeight="1">
      <c r="A30" s="29" t="s">
        <v>155</v>
      </c>
      <c r="B30" s="111">
        <v>901</v>
      </c>
      <c r="C30" s="111" t="s">
        <v>149</v>
      </c>
      <c r="D30" s="111" t="s">
        <v>161</v>
      </c>
      <c r="E30" s="15" t="s">
        <v>166</v>
      </c>
      <c r="F30" s="111" t="s">
        <v>156</v>
      </c>
      <c r="G30" s="35">
        <v>40</v>
      </c>
      <c r="H30" s="35" t="e">
        <f>#REF!-G30</f>
        <v>#REF!</v>
      </c>
      <c r="I30" s="35">
        <v>40</v>
      </c>
      <c r="J30" s="35">
        <v>40</v>
      </c>
    </row>
    <row r="31" spans="1:10" ht="42" customHeight="1">
      <c r="A31" s="10" t="s">
        <v>731</v>
      </c>
      <c r="B31" s="111">
        <v>901</v>
      </c>
      <c r="C31" s="111" t="s">
        <v>149</v>
      </c>
      <c r="D31" s="111" t="s">
        <v>161</v>
      </c>
      <c r="E31" s="15" t="s">
        <v>193</v>
      </c>
      <c r="F31" s="111"/>
      <c r="G31" s="35" t="e">
        <f>G32+#REF!</f>
        <v>#REF!</v>
      </c>
      <c r="H31" s="35" t="e">
        <f>#REF!-G31</f>
        <v>#REF!</v>
      </c>
      <c r="I31" s="35">
        <f>I32</f>
        <v>758.8</v>
      </c>
      <c r="J31" s="35">
        <f>J32</f>
        <v>758.8</v>
      </c>
    </row>
    <row r="32" spans="1:10" ht="64.5" customHeight="1">
      <c r="A32" s="28" t="s">
        <v>165</v>
      </c>
      <c r="B32" s="111">
        <v>901</v>
      </c>
      <c r="C32" s="111" t="s">
        <v>149</v>
      </c>
      <c r="D32" s="111" t="s">
        <v>161</v>
      </c>
      <c r="E32" s="15" t="s">
        <v>193</v>
      </c>
      <c r="F32" s="111" t="s">
        <v>154</v>
      </c>
      <c r="G32" s="35">
        <f>G33</f>
        <v>643.1</v>
      </c>
      <c r="H32" s="35" t="e">
        <f>#REF!-G32</f>
        <v>#REF!</v>
      </c>
      <c r="I32" s="35">
        <f>I33</f>
        <v>758.8</v>
      </c>
      <c r="J32" s="35">
        <f>J33</f>
        <v>758.8</v>
      </c>
    </row>
    <row r="33" spans="1:10" ht="25.5" customHeight="1">
      <c r="A33" s="29" t="s">
        <v>155</v>
      </c>
      <c r="B33" s="111">
        <v>901</v>
      </c>
      <c r="C33" s="111" t="s">
        <v>149</v>
      </c>
      <c r="D33" s="111" t="s">
        <v>161</v>
      </c>
      <c r="E33" s="15" t="s">
        <v>193</v>
      </c>
      <c r="F33" s="111" t="s">
        <v>156</v>
      </c>
      <c r="G33" s="35">
        <v>643.1</v>
      </c>
      <c r="H33" s="35" t="e">
        <f>#REF!-G33</f>
        <v>#REF!</v>
      </c>
      <c r="I33" s="35">
        <v>758.8</v>
      </c>
      <c r="J33" s="35">
        <v>758.8</v>
      </c>
    </row>
    <row r="34" spans="1:10" ht="83.25" customHeight="1">
      <c r="A34" s="10" t="s">
        <v>732</v>
      </c>
      <c r="B34" s="111">
        <v>901</v>
      </c>
      <c r="C34" s="111" t="s">
        <v>149</v>
      </c>
      <c r="D34" s="111" t="s">
        <v>161</v>
      </c>
      <c r="E34" s="15" t="s">
        <v>194</v>
      </c>
      <c r="F34" s="111"/>
      <c r="G34" s="35">
        <f>G35+G37</f>
        <v>359.5</v>
      </c>
      <c r="H34" s="35" t="e">
        <f>#REF!-G34</f>
        <v>#REF!</v>
      </c>
      <c r="I34" s="35">
        <f>I35+I37</f>
        <v>446.2</v>
      </c>
      <c r="J34" s="35">
        <f>J35+J37</f>
        <v>446.2</v>
      </c>
    </row>
    <row r="35" spans="1:10" ht="63.75" customHeight="1">
      <c r="A35" s="28" t="s">
        <v>165</v>
      </c>
      <c r="B35" s="111">
        <v>901</v>
      </c>
      <c r="C35" s="111" t="s">
        <v>149</v>
      </c>
      <c r="D35" s="111" t="s">
        <v>161</v>
      </c>
      <c r="E35" s="15" t="s">
        <v>194</v>
      </c>
      <c r="F35" s="111" t="s">
        <v>154</v>
      </c>
      <c r="G35" s="35">
        <f>G36</f>
        <v>325.5</v>
      </c>
      <c r="H35" s="35" t="e">
        <f>#REF!-G35</f>
        <v>#REF!</v>
      </c>
      <c r="I35" s="35">
        <f>I36</f>
        <v>362.5</v>
      </c>
      <c r="J35" s="35">
        <f>J36</f>
        <v>362.5</v>
      </c>
    </row>
    <row r="36" spans="1:10" ht="25.5" customHeight="1">
      <c r="A36" s="29" t="s">
        <v>155</v>
      </c>
      <c r="B36" s="111">
        <v>901</v>
      </c>
      <c r="C36" s="111" t="s">
        <v>149</v>
      </c>
      <c r="D36" s="111" t="s">
        <v>161</v>
      </c>
      <c r="E36" s="15" t="s">
        <v>194</v>
      </c>
      <c r="F36" s="111" t="s">
        <v>156</v>
      </c>
      <c r="G36" s="35">
        <v>325.5</v>
      </c>
      <c r="H36" s="35" t="e">
        <f>#REF!-G36</f>
        <v>#REF!</v>
      </c>
      <c r="I36" s="35">
        <v>362.5</v>
      </c>
      <c r="J36" s="35">
        <v>362.5</v>
      </c>
    </row>
    <row r="37" spans="1:10" ht="25.5" customHeight="1">
      <c r="A37" s="2" t="s">
        <v>302</v>
      </c>
      <c r="B37" s="111">
        <v>901</v>
      </c>
      <c r="C37" s="111" t="s">
        <v>149</v>
      </c>
      <c r="D37" s="111" t="s">
        <v>161</v>
      </c>
      <c r="E37" s="15" t="s">
        <v>194</v>
      </c>
      <c r="F37" s="111" t="s">
        <v>158</v>
      </c>
      <c r="G37" s="35">
        <f>SUM(G38)</f>
        <v>34</v>
      </c>
      <c r="H37" s="35" t="e">
        <f>#REF!-G37</f>
        <v>#REF!</v>
      </c>
      <c r="I37" s="35">
        <f>SUM(I38)</f>
        <v>83.7</v>
      </c>
      <c r="J37" s="35">
        <f>SUM(J38)</f>
        <v>83.7</v>
      </c>
    </row>
    <row r="38" spans="1:10" ht="30.75" customHeight="1">
      <c r="A38" s="14" t="s">
        <v>159</v>
      </c>
      <c r="B38" s="111">
        <v>901</v>
      </c>
      <c r="C38" s="111" t="s">
        <v>149</v>
      </c>
      <c r="D38" s="111" t="s">
        <v>161</v>
      </c>
      <c r="E38" s="15" t="s">
        <v>194</v>
      </c>
      <c r="F38" s="111" t="s">
        <v>160</v>
      </c>
      <c r="G38" s="35">
        <v>34</v>
      </c>
      <c r="H38" s="35" t="e">
        <f>#REF!-G38</f>
        <v>#REF!</v>
      </c>
      <c r="I38" s="35">
        <v>83.7</v>
      </c>
      <c r="J38" s="35">
        <v>83.7</v>
      </c>
    </row>
    <row r="39" spans="1:10" ht="93" customHeight="1">
      <c r="A39" s="21" t="s">
        <v>733</v>
      </c>
      <c r="B39" s="111">
        <v>901</v>
      </c>
      <c r="C39" s="111" t="s">
        <v>149</v>
      </c>
      <c r="D39" s="111" t="s">
        <v>161</v>
      </c>
      <c r="E39" s="15" t="s">
        <v>195</v>
      </c>
      <c r="F39" s="111"/>
      <c r="G39" s="35">
        <f>G40+G42</f>
        <v>411.3</v>
      </c>
      <c r="H39" s="35" t="e">
        <f>#REF!-G39</f>
        <v>#REF!</v>
      </c>
      <c r="I39" s="35">
        <f>I40+I42</f>
        <v>510.5</v>
      </c>
      <c r="J39" s="35">
        <f>J40+J42</f>
        <v>510.5</v>
      </c>
    </row>
    <row r="40" spans="1:10" ht="61.5" customHeight="1">
      <c r="A40" s="28" t="s">
        <v>165</v>
      </c>
      <c r="B40" s="111">
        <v>901</v>
      </c>
      <c r="C40" s="111" t="s">
        <v>149</v>
      </c>
      <c r="D40" s="111" t="s">
        <v>161</v>
      </c>
      <c r="E40" s="15" t="s">
        <v>195</v>
      </c>
      <c r="F40" s="111" t="s">
        <v>154</v>
      </c>
      <c r="G40" s="35">
        <f>G41</f>
        <v>325.5</v>
      </c>
      <c r="H40" s="35" t="e">
        <f>#REF!-G40</f>
        <v>#REF!</v>
      </c>
      <c r="I40" s="35">
        <f>I41</f>
        <v>416</v>
      </c>
      <c r="J40" s="35">
        <f>J41</f>
        <v>416</v>
      </c>
    </row>
    <row r="41" spans="1:10" ht="25.5" customHeight="1">
      <c r="A41" s="29" t="s">
        <v>155</v>
      </c>
      <c r="B41" s="111">
        <v>901</v>
      </c>
      <c r="C41" s="111" t="s">
        <v>149</v>
      </c>
      <c r="D41" s="111" t="s">
        <v>161</v>
      </c>
      <c r="E41" s="15" t="s">
        <v>195</v>
      </c>
      <c r="F41" s="111" t="s">
        <v>156</v>
      </c>
      <c r="G41" s="35">
        <v>325.5</v>
      </c>
      <c r="H41" s="35" t="e">
        <f>#REF!-G41</f>
        <v>#REF!</v>
      </c>
      <c r="I41" s="35">
        <v>416</v>
      </c>
      <c r="J41" s="35">
        <v>416</v>
      </c>
    </row>
    <row r="42" spans="1:10" ht="25.5" customHeight="1">
      <c r="A42" s="2" t="s">
        <v>302</v>
      </c>
      <c r="B42" s="111">
        <v>901</v>
      </c>
      <c r="C42" s="111" t="s">
        <v>149</v>
      </c>
      <c r="D42" s="111" t="s">
        <v>161</v>
      </c>
      <c r="E42" s="15" t="s">
        <v>195</v>
      </c>
      <c r="F42" s="111" t="s">
        <v>158</v>
      </c>
      <c r="G42" s="35">
        <f>SUM(G43)</f>
        <v>85.8</v>
      </c>
      <c r="H42" s="35" t="e">
        <f>#REF!-G42</f>
        <v>#REF!</v>
      </c>
      <c r="I42" s="35">
        <f>SUM(I43)</f>
        <v>94.5</v>
      </c>
      <c r="J42" s="35">
        <f>SUM(J43)</f>
        <v>94.5</v>
      </c>
    </row>
    <row r="43" spans="1:10" ht="28.5" customHeight="1">
      <c r="A43" s="14" t="s">
        <v>159</v>
      </c>
      <c r="B43" s="111">
        <v>901</v>
      </c>
      <c r="C43" s="111" t="s">
        <v>149</v>
      </c>
      <c r="D43" s="111" t="s">
        <v>161</v>
      </c>
      <c r="E43" s="15" t="s">
        <v>195</v>
      </c>
      <c r="F43" s="111" t="s">
        <v>160</v>
      </c>
      <c r="G43" s="35">
        <v>85.8</v>
      </c>
      <c r="H43" s="35" t="e">
        <f>#REF!-G43</f>
        <v>#REF!</v>
      </c>
      <c r="I43" s="35">
        <v>94.5</v>
      </c>
      <c r="J43" s="35">
        <v>94.5</v>
      </c>
    </row>
    <row r="44" spans="1:10" ht="68.25" customHeight="1">
      <c r="A44" s="21" t="s">
        <v>734</v>
      </c>
      <c r="B44" s="111">
        <v>901</v>
      </c>
      <c r="C44" s="111" t="s">
        <v>149</v>
      </c>
      <c r="D44" s="111" t="s">
        <v>161</v>
      </c>
      <c r="E44" s="15" t="s">
        <v>196</v>
      </c>
      <c r="F44" s="111"/>
      <c r="G44" s="35">
        <f>G45</f>
        <v>28.8</v>
      </c>
      <c r="H44" s="35" t="e">
        <f>#REF!-G44</f>
        <v>#REF!</v>
      </c>
      <c r="I44" s="35">
        <f t="shared" ref="I44:J45" si="2">I45</f>
        <v>26.8</v>
      </c>
      <c r="J44" s="35">
        <f t="shared" si="2"/>
        <v>26.8</v>
      </c>
    </row>
    <row r="45" spans="1:10" ht="25.5" customHeight="1">
      <c r="A45" s="2" t="s">
        <v>302</v>
      </c>
      <c r="B45" s="111">
        <v>901</v>
      </c>
      <c r="C45" s="111" t="s">
        <v>149</v>
      </c>
      <c r="D45" s="111" t="s">
        <v>161</v>
      </c>
      <c r="E45" s="15" t="s">
        <v>196</v>
      </c>
      <c r="F45" s="111" t="s">
        <v>158</v>
      </c>
      <c r="G45" s="35">
        <f>G46</f>
        <v>28.8</v>
      </c>
      <c r="H45" s="35" t="e">
        <f>#REF!-G45</f>
        <v>#REF!</v>
      </c>
      <c r="I45" s="35">
        <f t="shared" si="2"/>
        <v>26.8</v>
      </c>
      <c r="J45" s="35">
        <f t="shared" si="2"/>
        <v>26.8</v>
      </c>
    </row>
    <row r="46" spans="1:10" ht="19.5" customHeight="1">
      <c r="A46" s="14" t="s">
        <v>159</v>
      </c>
      <c r="B46" s="111">
        <v>901</v>
      </c>
      <c r="C46" s="111" t="s">
        <v>149</v>
      </c>
      <c r="D46" s="111" t="s">
        <v>161</v>
      </c>
      <c r="E46" s="15" t="s">
        <v>196</v>
      </c>
      <c r="F46" s="111" t="s">
        <v>160</v>
      </c>
      <c r="G46" s="35">
        <v>28.8</v>
      </c>
      <c r="H46" s="35" t="e">
        <f>#REF!-G46</f>
        <v>#REF!</v>
      </c>
      <c r="I46" s="35">
        <v>26.8</v>
      </c>
      <c r="J46" s="35">
        <v>26.8</v>
      </c>
    </row>
    <row r="47" spans="1:10" ht="108" customHeight="1">
      <c r="A47" s="21" t="s">
        <v>735</v>
      </c>
      <c r="B47" s="111">
        <v>901</v>
      </c>
      <c r="C47" s="111" t="s">
        <v>149</v>
      </c>
      <c r="D47" s="111" t="s">
        <v>161</v>
      </c>
      <c r="E47" s="15" t="s">
        <v>197</v>
      </c>
      <c r="F47" s="111"/>
      <c r="G47" s="35">
        <f>G48</f>
        <v>16.899999999999999</v>
      </c>
      <c r="H47" s="35" t="e">
        <f>#REF!-G47</f>
        <v>#REF!</v>
      </c>
      <c r="I47" s="35">
        <f t="shared" ref="I47:J48" si="3">I48</f>
        <v>15.7</v>
      </c>
      <c r="J47" s="35">
        <f t="shared" si="3"/>
        <v>15.7</v>
      </c>
    </row>
    <row r="48" spans="1:10" ht="25.5" customHeight="1">
      <c r="A48" s="2" t="s">
        <v>302</v>
      </c>
      <c r="B48" s="111">
        <v>901</v>
      </c>
      <c r="C48" s="111" t="s">
        <v>149</v>
      </c>
      <c r="D48" s="111" t="s">
        <v>161</v>
      </c>
      <c r="E48" s="15" t="s">
        <v>197</v>
      </c>
      <c r="F48" s="111" t="s">
        <v>158</v>
      </c>
      <c r="G48" s="35">
        <f>G49</f>
        <v>16.899999999999999</v>
      </c>
      <c r="H48" s="35" t="e">
        <f>#REF!-G48</f>
        <v>#REF!</v>
      </c>
      <c r="I48" s="35">
        <f t="shared" si="3"/>
        <v>15.7</v>
      </c>
      <c r="J48" s="35">
        <f t="shared" si="3"/>
        <v>15.7</v>
      </c>
    </row>
    <row r="49" spans="1:10" ht="27.75" customHeight="1">
      <c r="A49" s="14" t="s">
        <v>159</v>
      </c>
      <c r="B49" s="111">
        <v>901</v>
      </c>
      <c r="C49" s="111" t="s">
        <v>149</v>
      </c>
      <c r="D49" s="111" t="s">
        <v>161</v>
      </c>
      <c r="E49" s="15" t="s">
        <v>197</v>
      </c>
      <c r="F49" s="111" t="s">
        <v>160</v>
      </c>
      <c r="G49" s="35">
        <v>16.899999999999999</v>
      </c>
      <c r="H49" s="35" t="e">
        <f>#REF!-G49</f>
        <v>#REF!</v>
      </c>
      <c r="I49" s="35">
        <v>15.7</v>
      </c>
      <c r="J49" s="35">
        <v>15.7</v>
      </c>
    </row>
    <row r="50" spans="1:10" ht="52.5" customHeight="1">
      <c r="A50" s="369" t="s">
        <v>738</v>
      </c>
      <c r="B50" s="111">
        <v>901</v>
      </c>
      <c r="C50" s="111" t="s">
        <v>149</v>
      </c>
      <c r="D50" s="111" t="s">
        <v>161</v>
      </c>
      <c r="E50" s="15" t="s">
        <v>198</v>
      </c>
      <c r="F50" s="111"/>
      <c r="G50" s="35">
        <f>G53+G51</f>
        <v>946.1</v>
      </c>
      <c r="H50" s="35" t="e">
        <f>#REF!-G50</f>
        <v>#REF!</v>
      </c>
      <c r="I50" s="35">
        <f>I53+I51</f>
        <v>1148.7</v>
      </c>
      <c r="J50" s="35">
        <f>J53+J51</f>
        <v>1148.7</v>
      </c>
    </row>
    <row r="51" spans="1:10" ht="62.25" customHeight="1">
      <c r="A51" s="28" t="s">
        <v>165</v>
      </c>
      <c r="B51" s="111">
        <v>901</v>
      </c>
      <c r="C51" s="111" t="s">
        <v>149</v>
      </c>
      <c r="D51" s="111" t="s">
        <v>161</v>
      </c>
      <c r="E51" s="15" t="s">
        <v>198</v>
      </c>
      <c r="F51" s="111" t="s">
        <v>154</v>
      </c>
      <c r="G51" s="35">
        <f>G52</f>
        <v>674.5</v>
      </c>
      <c r="H51" s="35" t="e">
        <f>#REF!-G51</f>
        <v>#REF!</v>
      </c>
      <c r="I51" s="35">
        <f>I52</f>
        <v>1102.8</v>
      </c>
      <c r="J51" s="35">
        <f>J52</f>
        <v>1102.8</v>
      </c>
    </row>
    <row r="52" spans="1:10" ht="25.5" customHeight="1">
      <c r="A52" s="29" t="s">
        <v>155</v>
      </c>
      <c r="B52" s="111">
        <v>901</v>
      </c>
      <c r="C52" s="111" t="s">
        <v>149</v>
      </c>
      <c r="D52" s="111" t="s">
        <v>161</v>
      </c>
      <c r="E52" s="15" t="s">
        <v>198</v>
      </c>
      <c r="F52" s="111" t="s">
        <v>156</v>
      </c>
      <c r="G52" s="35">
        <v>674.5</v>
      </c>
      <c r="H52" s="35" t="e">
        <f>#REF!-G52</f>
        <v>#REF!</v>
      </c>
      <c r="I52" s="35">
        <v>1102.8</v>
      </c>
      <c r="J52" s="35">
        <v>1102.8</v>
      </c>
    </row>
    <row r="53" spans="1:10" ht="25.5" customHeight="1">
      <c r="A53" s="2" t="s">
        <v>302</v>
      </c>
      <c r="B53" s="111">
        <v>901</v>
      </c>
      <c r="C53" s="111" t="s">
        <v>149</v>
      </c>
      <c r="D53" s="111" t="s">
        <v>161</v>
      </c>
      <c r="E53" s="15" t="s">
        <v>198</v>
      </c>
      <c r="F53" s="111" t="s">
        <v>158</v>
      </c>
      <c r="G53" s="35">
        <f>G54</f>
        <v>271.60000000000002</v>
      </c>
      <c r="H53" s="35" t="e">
        <f>#REF!-G53</f>
        <v>#REF!</v>
      </c>
      <c r="I53" s="35">
        <f>I54</f>
        <v>45.9</v>
      </c>
      <c r="J53" s="35">
        <f>J54</f>
        <v>45.9</v>
      </c>
    </row>
    <row r="54" spans="1:10" ht="29.25" customHeight="1">
      <c r="A54" s="14" t="s">
        <v>159</v>
      </c>
      <c r="B54" s="111">
        <v>901</v>
      </c>
      <c r="C54" s="111" t="s">
        <v>149</v>
      </c>
      <c r="D54" s="111" t="s">
        <v>161</v>
      </c>
      <c r="E54" s="15" t="s">
        <v>198</v>
      </c>
      <c r="F54" s="111" t="s">
        <v>160</v>
      </c>
      <c r="G54" s="35">
        <v>271.60000000000002</v>
      </c>
      <c r="H54" s="35" t="e">
        <f>#REF!-G54</f>
        <v>#REF!</v>
      </c>
      <c r="I54" s="35">
        <v>45.9</v>
      </c>
      <c r="J54" s="35">
        <v>45.9</v>
      </c>
    </row>
    <row r="55" spans="1:10" ht="18.75" customHeight="1">
      <c r="A55" s="29" t="s">
        <v>329</v>
      </c>
      <c r="B55" s="111" t="s">
        <v>148</v>
      </c>
      <c r="C55" s="111" t="s">
        <v>149</v>
      </c>
      <c r="D55" s="111" t="s">
        <v>172</v>
      </c>
      <c r="E55" s="15"/>
      <c r="F55" s="111"/>
      <c r="G55" s="35"/>
      <c r="H55" s="35"/>
      <c r="I55" s="35">
        <f>I56</f>
        <v>28.8</v>
      </c>
      <c r="J55" s="331"/>
    </row>
    <row r="56" spans="1:10" ht="21" customHeight="1">
      <c r="A56" s="29" t="s">
        <v>209</v>
      </c>
      <c r="B56" s="111" t="s">
        <v>148</v>
      </c>
      <c r="C56" s="111" t="s">
        <v>149</v>
      </c>
      <c r="D56" s="111" t="s">
        <v>172</v>
      </c>
      <c r="E56" s="15" t="s">
        <v>210</v>
      </c>
      <c r="F56" s="111"/>
      <c r="G56" s="35"/>
      <c r="H56" s="35"/>
      <c r="I56" s="35">
        <f>I57</f>
        <v>28.8</v>
      </c>
      <c r="J56" s="35"/>
    </row>
    <row r="57" spans="1:10" ht="29.25" customHeight="1">
      <c r="A57" s="14" t="s">
        <v>331</v>
      </c>
      <c r="B57" s="111" t="s">
        <v>148</v>
      </c>
      <c r="C57" s="111" t="s">
        <v>149</v>
      </c>
      <c r="D57" s="111" t="s">
        <v>172</v>
      </c>
      <c r="E57" s="15" t="s">
        <v>330</v>
      </c>
      <c r="F57" s="111"/>
      <c r="G57" s="35"/>
      <c r="H57" s="35"/>
      <c r="I57" s="35">
        <f>I58</f>
        <v>28.8</v>
      </c>
      <c r="J57" s="35"/>
    </row>
    <row r="58" spans="1:10" ht="29.25" customHeight="1">
      <c r="A58" s="2" t="s">
        <v>302</v>
      </c>
      <c r="B58" s="111" t="s">
        <v>148</v>
      </c>
      <c r="C58" s="111" t="s">
        <v>149</v>
      </c>
      <c r="D58" s="111" t="s">
        <v>172</v>
      </c>
      <c r="E58" s="15" t="s">
        <v>330</v>
      </c>
      <c r="F58" s="111" t="s">
        <v>158</v>
      </c>
      <c r="G58" s="35"/>
      <c r="H58" s="35"/>
      <c r="I58" s="35">
        <f>I59</f>
        <v>28.8</v>
      </c>
      <c r="J58" s="35"/>
    </row>
    <row r="59" spans="1:10" ht="29.25" customHeight="1">
      <c r="A59" s="14" t="s">
        <v>159</v>
      </c>
      <c r="B59" s="111" t="s">
        <v>148</v>
      </c>
      <c r="C59" s="111" t="s">
        <v>149</v>
      </c>
      <c r="D59" s="111" t="s">
        <v>172</v>
      </c>
      <c r="E59" s="15" t="s">
        <v>330</v>
      </c>
      <c r="F59" s="111" t="s">
        <v>160</v>
      </c>
      <c r="G59" s="35"/>
      <c r="H59" s="35"/>
      <c r="I59" s="35">
        <v>28.8</v>
      </c>
      <c r="J59" s="35"/>
    </row>
    <row r="60" spans="1:10" ht="12.75" customHeight="1">
      <c r="A60" s="108" t="s">
        <v>202</v>
      </c>
      <c r="B60" s="111">
        <v>901</v>
      </c>
      <c r="C60" s="111" t="s">
        <v>149</v>
      </c>
      <c r="D60" s="111" t="s">
        <v>203</v>
      </c>
      <c r="E60" s="98"/>
      <c r="F60" s="111"/>
      <c r="G60" s="35" t="e">
        <f>#REF!+G67+#REF!+G81+#REF!+#REF!+#REF!</f>
        <v>#REF!</v>
      </c>
      <c r="H60" s="35" t="e">
        <f>#REF!-G60</f>
        <v>#REF!</v>
      </c>
      <c r="I60" s="35">
        <f>I67+I81+I62</f>
        <v>22883.599999999999</v>
      </c>
      <c r="J60" s="35">
        <f>J67+J81+J62</f>
        <v>22209.399999999998</v>
      </c>
    </row>
    <row r="61" spans="1:10" ht="33.75" customHeight="1">
      <c r="A61" s="334" t="s">
        <v>278</v>
      </c>
      <c r="B61" s="336" t="s">
        <v>148</v>
      </c>
      <c r="C61" s="336" t="s">
        <v>149</v>
      </c>
      <c r="D61" s="336" t="s">
        <v>203</v>
      </c>
      <c r="E61" s="50" t="s">
        <v>22</v>
      </c>
      <c r="F61" s="336"/>
      <c r="G61" s="35"/>
      <c r="H61" s="35"/>
      <c r="I61" s="35">
        <f>I62</f>
        <v>1673</v>
      </c>
      <c r="J61" s="35">
        <f>J62</f>
        <v>1621.5</v>
      </c>
    </row>
    <row r="62" spans="1:10" ht="26.25" customHeight="1">
      <c r="A62" s="14" t="s">
        <v>304</v>
      </c>
      <c r="B62" s="111" t="s">
        <v>148</v>
      </c>
      <c r="C62" s="111" t="s">
        <v>149</v>
      </c>
      <c r="D62" s="111" t="s">
        <v>203</v>
      </c>
      <c r="E62" s="50" t="s">
        <v>303</v>
      </c>
      <c r="F62" s="111"/>
      <c r="G62" s="35"/>
      <c r="H62" s="35"/>
      <c r="I62" s="35">
        <f>I63+I65</f>
        <v>1673</v>
      </c>
      <c r="J62" s="35">
        <f>J63+J65</f>
        <v>1621.5</v>
      </c>
    </row>
    <row r="63" spans="1:10" ht="38.25" customHeight="1">
      <c r="A63" s="28" t="s">
        <v>165</v>
      </c>
      <c r="B63" s="111" t="s">
        <v>148</v>
      </c>
      <c r="C63" s="111" t="s">
        <v>149</v>
      </c>
      <c r="D63" s="111" t="s">
        <v>203</v>
      </c>
      <c r="E63" s="50" t="s">
        <v>303</v>
      </c>
      <c r="F63" s="111" t="s">
        <v>154</v>
      </c>
      <c r="G63" s="35"/>
      <c r="H63" s="35"/>
      <c r="I63" s="35">
        <f>I64</f>
        <v>1665.3</v>
      </c>
      <c r="J63" s="35">
        <f>J64</f>
        <v>1613.8</v>
      </c>
    </row>
    <row r="64" spans="1:10" ht="18" customHeight="1">
      <c r="A64" s="10" t="s">
        <v>200</v>
      </c>
      <c r="B64" s="111" t="s">
        <v>148</v>
      </c>
      <c r="C64" s="111" t="s">
        <v>149</v>
      </c>
      <c r="D64" s="111" t="s">
        <v>203</v>
      </c>
      <c r="E64" s="50" t="s">
        <v>303</v>
      </c>
      <c r="F64" s="111" t="s">
        <v>201</v>
      </c>
      <c r="G64" s="35"/>
      <c r="H64" s="35"/>
      <c r="I64" s="35">
        <v>1665.3</v>
      </c>
      <c r="J64" s="35">
        <v>1613.8</v>
      </c>
    </row>
    <row r="65" spans="1:10" s="66" customFormat="1" ht="30" customHeight="1">
      <c r="A65" s="2" t="s">
        <v>302</v>
      </c>
      <c r="B65" s="111" t="s">
        <v>148</v>
      </c>
      <c r="C65" s="111" t="s">
        <v>149</v>
      </c>
      <c r="D65" s="111" t="s">
        <v>203</v>
      </c>
      <c r="E65" s="50" t="s">
        <v>303</v>
      </c>
      <c r="F65" s="111" t="s">
        <v>158</v>
      </c>
      <c r="G65" s="35"/>
      <c r="H65" s="35"/>
      <c r="I65" s="35">
        <f>I66</f>
        <v>7.7</v>
      </c>
      <c r="J65" s="35">
        <f>J66</f>
        <v>7.7</v>
      </c>
    </row>
    <row r="66" spans="1:10" s="66" customFormat="1" ht="28.5" customHeight="1">
      <c r="A66" s="14" t="s">
        <v>159</v>
      </c>
      <c r="B66" s="111" t="s">
        <v>148</v>
      </c>
      <c r="C66" s="111" t="s">
        <v>149</v>
      </c>
      <c r="D66" s="111" t="s">
        <v>203</v>
      </c>
      <c r="E66" s="50" t="s">
        <v>303</v>
      </c>
      <c r="F66" s="111" t="s">
        <v>160</v>
      </c>
      <c r="G66" s="35"/>
      <c r="H66" s="35"/>
      <c r="I66" s="35">
        <v>7.7</v>
      </c>
      <c r="J66" s="35">
        <v>7.7</v>
      </c>
    </row>
    <row r="67" spans="1:10" ht="12.75" customHeight="1">
      <c r="A67" s="14" t="s">
        <v>209</v>
      </c>
      <c r="B67" s="111">
        <v>901</v>
      </c>
      <c r="C67" s="111" t="s">
        <v>149</v>
      </c>
      <c r="D67" s="111" t="s">
        <v>203</v>
      </c>
      <c r="E67" s="111" t="s">
        <v>210</v>
      </c>
      <c r="F67" s="111"/>
      <c r="G67" s="35" t="e">
        <f>G68+G71+G76</f>
        <v>#REF!</v>
      </c>
      <c r="H67" s="35" t="e">
        <f>#REF!-G67</f>
        <v>#REF!</v>
      </c>
      <c r="I67" s="35">
        <f>I68+I71+I76</f>
        <v>21156.6</v>
      </c>
      <c r="J67" s="35">
        <f>J68+J71+J76</f>
        <v>20533.899999999998</v>
      </c>
    </row>
    <row r="68" spans="1:10" ht="40.5" customHeight="1">
      <c r="A68" s="14" t="s">
        <v>218</v>
      </c>
      <c r="B68" s="111">
        <v>901</v>
      </c>
      <c r="C68" s="111" t="s">
        <v>149</v>
      </c>
      <c r="D68" s="111" t="s">
        <v>203</v>
      </c>
      <c r="E68" s="111" t="s">
        <v>219</v>
      </c>
      <c r="F68" s="111"/>
      <c r="G68" s="35" t="e">
        <f>#REF!+#REF!+#REF!</f>
        <v>#REF!</v>
      </c>
      <c r="H68" s="35" t="e">
        <f>#REF!-G68</f>
        <v>#REF!</v>
      </c>
      <c r="I68" s="35">
        <f t="shared" ref="I68:J69" si="4">I69</f>
        <v>14870.7</v>
      </c>
      <c r="J68" s="35">
        <f t="shared" si="4"/>
        <v>14410.8</v>
      </c>
    </row>
    <row r="69" spans="1:10" ht="12.75" customHeight="1">
      <c r="A69" s="14" t="s">
        <v>135</v>
      </c>
      <c r="B69" s="111">
        <v>901</v>
      </c>
      <c r="C69" s="111" t="s">
        <v>149</v>
      </c>
      <c r="D69" s="111" t="s">
        <v>203</v>
      </c>
      <c r="E69" s="111" t="s">
        <v>219</v>
      </c>
      <c r="F69" s="111" t="s">
        <v>53</v>
      </c>
      <c r="G69" s="35"/>
      <c r="H69" s="35"/>
      <c r="I69" s="35">
        <f t="shared" si="4"/>
        <v>14870.7</v>
      </c>
      <c r="J69" s="35">
        <f t="shared" si="4"/>
        <v>14410.8</v>
      </c>
    </row>
    <row r="70" spans="1:10" ht="12.75" customHeight="1">
      <c r="A70" s="14" t="s">
        <v>136</v>
      </c>
      <c r="B70" s="111">
        <v>901</v>
      </c>
      <c r="C70" s="111" t="s">
        <v>149</v>
      </c>
      <c r="D70" s="111" t="s">
        <v>203</v>
      </c>
      <c r="E70" s="111" t="s">
        <v>219</v>
      </c>
      <c r="F70" s="111" t="s">
        <v>137</v>
      </c>
      <c r="G70" s="35"/>
      <c r="H70" s="35"/>
      <c r="I70" s="35">
        <v>14870.7</v>
      </c>
      <c r="J70" s="35">
        <v>14410.8</v>
      </c>
    </row>
    <row r="71" spans="1:10" ht="19.5" customHeight="1">
      <c r="A71" s="14" t="s">
        <v>220</v>
      </c>
      <c r="B71" s="111">
        <v>901</v>
      </c>
      <c r="C71" s="111" t="s">
        <v>149</v>
      </c>
      <c r="D71" s="111" t="s">
        <v>203</v>
      </c>
      <c r="E71" s="15" t="s">
        <v>221</v>
      </c>
      <c r="F71" s="111"/>
      <c r="G71" s="35" t="e">
        <f>G72+G74</f>
        <v>#REF!</v>
      </c>
      <c r="H71" s="35" t="e">
        <f>#REF!-G71</f>
        <v>#REF!</v>
      </c>
      <c r="I71" s="35">
        <f>I72+I74</f>
        <v>993.8</v>
      </c>
      <c r="J71" s="35">
        <f>J72+J74</f>
        <v>993.8</v>
      </c>
    </row>
    <row r="72" spans="1:10" ht="25.5" customHeight="1">
      <c r="A72" s="2" t="s">
        <v>302</v>
      </c>
      <c r="B72" s="111">
        <v>901</v>
      </c>
      <c r="C72" s="111" t="s">
        <v>149</v>
      </c>
      <c r="D72" s="111" t="s">
        <v>203</v>
      </c>
      <c r="E72" s="15" t="s">
        <v>221</v>
      </c>
      <c r="F72" s="111" t="s">
        <v>158</v>
      </c>
      <c r="G72" s="35">
        <f>G73</f>
        <v>3500</v>
      </c>
      <c r="H72" s="35" t="e">
        <f>#REF!-G72</f>
        <v>#REF!</v>
      </c>
      <c r="I72" s="35">
        <f>I73</f>
        <v>685</v>
      </c>
      <c r="J72" s="35">
        <f>J73</f>
        <v>685</v>
      </c>
    </row>
    <row r="73" spans="1:10" ht="28.5" customHeight="1">
      <c r="A73" s="14" t="s">
        <v>159</v>
      </c>
      <c r="B73" s="111">
        <v>901</v>
      </c>
      <c r="C73" s="111" t="s">
        <v>149</v>
      </c>
      <c r="D73" s="111" t="s">
        <v>203</v>
      </c>
      <c r="E73" s="15" t="s">
        <v>221</v>
      </c>
      <c r="F73" s="111" t="s">
        <v>160</v>
      </c>
      <c r="G73" s="35">
        <v>3500</v>
      </c>
      <c r="H73" s="35" t="e">
        <f>#REF!-G73</f>
        <v>#REF!</v>
      </c>
      <c r="I73" s="35">
        <v>685</v>
      </c>
      <c r="J73" s="35">
        <v>685</v>
      </c>
    </row>
    <row r="74" spans="1:10" ht="12.75" customHeight="1">
      <c r="A74" s="2" t="s">
        <v>167</v>
      </c>
      <c r="B74" s="111">
        <v>901</v>
      </c>
      <c r="C74" s="111" t="s">
        <v>149</v>
      </c>
      <c r="D74" s="111" t="s">
        <v>203</v>
      </c>
      <c r="E74" s="15" t="s">
        <v>221</v>
      </c>
      <c r="F74" s="111" t="s">
        <v>168</v>
      </c>
      <c r="G74" s="35" t="e">
        <f>#REF!+G75</f>
        <v>#REF!</v>
      </c>
      <c r="H74" s="35" t="e">
        <f>#REF!-G74</f>
        <v>#REF!</v>
      </c>
      <c r="I74" s="35">
        <f>I75</f>
        <v>308.8</v>
      </c>
      <c r="J74" s="35">
        <f>J75</f>
        <v>308.8</v>
      </c>
    </row>
    <row r="75" spans="1:10" ht="12.75" customHeight="1">
      <c r="A75" s="29" t="s">
        <v>215</v>
      </c>
      <c r="B75" s="111">
        <v>901</v>
      </c>
      <c r="C75" s="111" t="s">
        <v>149</v>
      </c>
      <c r="D75" s="111" t="s">
        <v>203</v>
      </c>
      <c r="E75" s="15" t="s">
        <v>221</v>
      </c>
      <c r="F75" s="111" t="s">
        <v>222</v>
      </c>
      <c r="G75" s="35"/>
      <c r="H75" s="35" t="e">
        <f>#REF!-G75</f>
        <v>#REF!</v>
      </c>
      <c r="I75" s="35">
        <v>308.8</v>
      </c>
      <c r="J75" s="35">
        <v>308.8</v>
      </c>
    </row>
    <row r="76" spans="1:10" ht="51" customHeight="1">
      <c r="A76" s="14" t="s">
        <v>131</v>
      </c>
      <c r="B76" s="111" t="s">
        <v>148</v>
      </c>
      <c r="C76" s="111" t="s">
        <v>149</v>
      </c>
      <c r="D76" s="111" t="s">
        <v>203</v>
      </c>
      <c r="E76" s="15" t="s">
        <v>132</v>
      </c>
      <c r="F76" s="111"/>
      <c r="G76" s="35" t="e">
        <f>G77+G79+#REF!</f>
        <v>#REF!</v>
      </c>
      <c r="H76" s="35" t="e">
        <f>#REF!-G76</f>
        <v>#REF!</v>
      </c>
      <c r="I76" s="35">
        <f>I77+I79</f>
        <v>5292.1</v>
      </c>
      <c r="J76" s="35">
        <f>J77+J79</f>
        <v>5129.3</v>
      </c>
    </row>
    <row r="77" spans="1:10" ht="63.75" customHeight="1">
      <c r="A77" s="28" t="s">
        <v>165</v>
      </c>
      <c r="B77" s="111" t="s">
        <v>148</v>
      </c>
      <c r="C77" s="111" t="s">
        <v>149</v>
      </c>
      <c r="D77" s="111" t="s">
        <v>203</v>
      </c>
      <c r="E77" s="15" t="s">
        <v>132</v>
      </c>
      <c r="F77" s="111" t="s">
        <v>154</v>
      </c>
      <c r="G77" s="35" t="e">
        <f>G78+#REF!</f>
        <v>#REF!</v>
      </c>
      <c r="H77" s="35" t="e">
        <f>#REF!-G77</f>
        <v>#REF!</v>
      </c>
      <c r="I77" s="35">
        <f>I78</f>
        <v>5264.6</v>
      </c>
      <c r="J77" s="35">
        <f>J78</f>
        <v>5101.8</v>
      </c>
    </row>
    <row r="78" spans="1:10" ht="17.25" customHeight="1">
      <c r="A78" s="10" t="s">
        <v>200</v>
      </c>
      <c r="B78" s="111" t="s">
        <v>148</v>
      </c>
      <c r="C78" s="111" t="s">
        <v>149</v>
      </c>
      <c r="D78" s="111" t="s">
        <v>203</v>
      </c>
      <c r="E78" s="15" t="s">
        <v>132</v>
      </c>
      <c r="F78" s="111" t="s">
        <v>201</v>
      </c>
      <c r="G78" s="35">
        <f>5207.8+1237.4</f>
        <v>6445.2000000000007</v>
      </c>
      <c r="H78" s="35" t="e">
        <f>#REF!-G78</f>
        <v>#REF!</v>
      </c>
      <c r="I78" s="35">
        <v>5264.6</v>
      </c>
      <c r="J78" s="35">
        <v>5101.8</v>
      </c>
    </row>
    <row r="79" spans="1:10" ht="25.5" customHeight="1">
      <c r="A79" s="2" t="s">
        <v>302</v>
      </c>
      <c r="B79" s="111" t="s">
        <v>148</v>
      </c>
      <c r="C79" s="111" t="s">
        <v>149</v>
      </c>
      <c r="D79" s="111" t="s">
        <v>203</v>
      </c>
      <c r="E79" s="15" t="s">
        <v>132</v>
      </c>
      <c r="F79" s="111" t="s">
        <v>158</v>
      </c>
      <c r="G79" s="35">
        <f>G80</f>
        <v>448.2</v>
      </c>
      <c r="H79" s="35" t="e">
        <f>#REF!-G79</f>
        <v>#REF!</v>
      </c>
      <c r="I79" s="35">
        <f>I80</f>
        <v>27.5</v>
      </c>
      <c r="J79" s="35">
        <f>J80</f>
        <v>27.5</v>
      </c>
    </row>
    <row r="80" spans="1:10" ht="29.25" customHeight="1">
      <c r="A80" s="14" t="s">
        <v>159</v>
      </c>
      <c r="B80" s="111" t="s">
        <v>148</v>
      </c>
      <c r="C80" s="111" t="s">
        <v>149</v>
      </c>
      <c r="D80" s="111" t="s">
        <v>203</v>
      </c>
      <c r="E80" s="15" t="s">
        <v>132</v>
      </c>
      <c r="F80" s="111" t="s">
        <v>160</v>
      </c>
      <c r="G80" s="35">
        <f>318+130.2</f>
        <v>448.2</v>
      </c>
      <c r="H80" s="35" t="e">
        <f>#REF!-G80</f>
        <v>#REF!</v>
      </c>
      <c r="I80" s="35">
        <v>27.5</v>
      </c>
      <c r="J80" s="35">
        <v>27.5</v>
      </c>
    </row>
    <row r="81" spans="1:10" ht="36" customHeight="1">
      <c r="A81" s="108" t="s">
        <v>223</v>
      </c>
      <c r="B81" s="111">
        <v>901</v>
      </c>
      <c r="C81" s="111" t="s">
        <v>149</v>
      </c>
      <c r="D81" s="111" t="s">
        <v>203</v>
      </c>
      <c r="E81" s="111" t="s">
        <v>224</v>
      </c>
      <c r="F81" s="3"/>
      <c r="G81" s="35">
        <f>G82</f>
        <v>54</v>
      </c>
      <c r="H81" s="35" t="e">
        <f>#REF!-G81</f>
        <v>#REF!</v>
      </c>
      <c r="I81" s="35">
        <f t="shared" ref="I81:J84" si="5">I82</f>
        <v>54</v>
      </c>
      <c r="J81" s="35">
        <f t="shared" si="5"/>
        <v>54</v>
      </c>
    </row>
    <row r="82" spans="1:10" ht="27" customHeight="1">
      <c r="A82" s="349" t="s">
        <v>228</v>
      </c>
      <c r="B82" s="111">
        <v>901</v>
      </c>
      <c r="C82" s="111" t="s">
        <v>149</v>
      </c>
      <c r="D82" s="111" t="s">
        <v>203</v>
      </c>
      <c r="E82" s="111" t="s">
        <v>225</v>
      </c>
      <c r="F82" s="3"/>
      <c r="G82" s="35">
        <f>G83</f>
        <v>54</v>
      </c>
      <c r="H82" s="35" t="e">
        <f>#REF!-G82</f>
        <v>#REF!</v>
      </c>
      <c r="I82" s="35">
        <f t="shared" si="5"/>
        <v>54</v>
      </c>
      <c r="J82" s="35">
        <f t="shared" si="5"/>
        <v>54</v>
      </c>
    </row>
    <row r="83" spans="1:10" ht="12.75" customHeight="1">
      <c r="A83" s="26" t="s">
        <v>226</v>
      </c>
      <c r="B83" s="111">
        <v>901</v>
      </c>
      <c r="C83" s="111" t="s">
        <v>149</v>
      </c>
      <c r="D83" s="111" t="s">
        <v>203</v>
      </c>
      <c r="E83" s="50" t="s">
        <v>227</v>
      </c>
      <c r="F83" s="111"/>
      <c r="G83" s="35">
        <f>G84</f>
        <v>54</v>
      </c>
      <c r="H83" s="35" t="e">
        <f>#REF!-G83</f>
        <v>#REF!</v>
      </c>
      <c r="I83" s="35">
        <f t="shared" si="5"/>
        <v>54</v>
      </c>
      <c r="J83" s="35">
        <f t="shared" si="5"/>
        <v>54</v>
      </c>
    </row>
    <row r="84" spans="1:10" ht="12.75" customHeight="1">
      <c r="A84" s="108" t="s">
        <v>228</v>
      </c>
      <c r="B84" s="111">
        <v>901</v>
      </c>
      <c r="C84" s="111" t="s">
        <v>149</v>
      </c>
      <c r="D84" s="111" t="s">
        <v>203</v>
      </c>
      <c r="E84" s="50" t="s">
        <v>227</v>
      </c>
      <c r="F84" s="111" t="s">
        <v>229</v>
      </c>
      <c r="G84" s="35">
        <f>G85</f>
        <v>54</v>
      </c>
      <c r="H84" s="35" t="e">
        <f>#REF!-G84</f>
        <v>#REF!</v>
      </c>
      <c r="I84" s="35">
        <f t="shared" si="5"/>
        <v>54</v>
      </c>
      <c r="J84" s="35">
        <f t="shared" si="5"/>
        <v>54</v>
      </c>
    </row>
    <row r="85" spans="1:10" ht="12.75" customHeight="1">
      <c r="A85" s="10" t="s">
        <v>230</v>
      </c>
      <c r="B85" s="111">
        <v>901</v>
      </c>
      <c r="C85" s="111" t="s">
        <v>149</v>
      </c>
      <c r="D85" s="111" t="s">
        <v>203</v>
      </c>
      <c r="E85" s="50" t="s">
        <v>227</v>
      </c>
      <c r="F85" s="111" t="s">
        <v>231</v>
      </c>
      <c r="G85" s="35">
        <v>54</v>
      </c>
      <c r="H85" s="35" t="e">
        <f>#REF!-G85</f>
        <v>#REF!</v>
      </c>
      <c r="I85" s="35">
        <v>54</v>
      </c>
      <c r="J85" s="35">
        <v>54</v>
      </c>
    </row>
    <row r="86" spans="1:10" ht="25.5" customHeight="1">
      <c r="A86" s="26" t="s">
        <v>232</v>
      </c>
      <c r="B86" s="111" t="s">
        <v>148</v>
      </c>
      <c r="C86" s="111" t="s">
        <v>150</v>
      </c>
      <c r="D86" s="111"/>
      <c r="E86" s="111"/>
      <c r="F86" s="111"/>
      <c r="G86" s="35" t="e">
        <f>G87</f>
        <v>#REF!</v>
      </c>
      <c r="H86" s="35" t="e">
        <f>#REF!-G86</f>
        <v>#REF!</v>
      </c>
      <c r="I86" s="35">
        <f t="shared" ref="I86:J88" si="6">I87</f>
        <v>3203.8</v>
      </c>
      <c r="J86" s="35">
        <f t="shared" si="6"/>
        <v>3162.8</v>
      </c>
    </row>
    <row r="87" spans="1:10" ht="38.25" customHeight="1">
      <c r="A87" s="23" t="s">
        <v>280</v>
      </c>
      <c r="B87" s="111" t="s">
        <v>148</v>
      </c>
      <c r="C87" s="111" t="s">
        <v>150</v>
      </c>
      <c r="D87" s="111" t="s">
        <v>188</v>
      </c>
      <c r="E87" s="111"/>
      <c r="F87" s="111"/>
      <c r="G87" s="35" t="e">
        <f>G88</f>
        <v>#REF!</v>
      </c>
      <c r="H87" s="35" t="e">
        <f>#REF!-G87</f>
        <v>#REF!</v>
      </c>
      <c r="I87" s="35">
        <f t="shared" si="6"/>
        <v>3203.8</v>
      </c>
      <c r="J87" s="35">
        <f t="shared" si="6"/>
        <v>3162.8</v>
      </c>
    </row>
    <row r="88" spans="1:10" ht="38.25" customHeight="1">
      <c r="A88" s="108" t="s">
        <v>64</v>
      </c>
      <c r="B88" s="111" t="s">
        <v>148</v>
      </c>
      <c r="C88" s="111" t="s">
        <v>150</v>
      </c>
      <c r="D88" s="111" t="s">
        <v>188</v>
      </c>
      <c r="E88" s="50" t="s">
        <v>204</v>
      </c>
      <c r="F88" s="111"/>
      <c r="G88" s="35" t="e">
        <f>G89</f>
        <v>#REF!</v>
      </c>
      <c r="H88" s="35" t="e">
        <f>#REF!-G88</f>
        <v>#REF!</v>
      </c>
      <c r="I88" s="35">
        <f t="shared" si="6"/>
        <v>3203.8</v>
      </c>
      <c r="J88" s="35">
        <f t="shared" si="6"/>
        <v>3162.8</v>
      </c>
    </row>
    <row r="89" spans="1:10" ht="28.5" customHeight="1">
      <c r="A89" s="14" t="s">
        <v>61</v>
      </c>
      <c r="B89" s="111" t="s">
        <v>148</v>
      </c>
      <c r="C89" s="111" t="s">
        <v>150</v>
      </c>
      <c r="D89" s="111" t="s">
        <v>188</v>
      </c>
      <c r="E89" s="50" t="s">
        <v>234</v>
      </c>
      <c r="F89" s="111"/>
      <c r="G89" s="35" t="e">
        <f>G90+#REF!</f>
        <v>#REF!</v>
      </c>
      <c r="H89" s="35" t="e">
        <f>#REF!-G89</f>
        <v>#REF!</v>
      </c>
      <c r="I89" s="35">
        <f>I90+I93</f>
        <v>3203.8</v>
      </c>
      <c r="J89" s="35">
        <v>3162.8</v>
      </c>
    </row>
    <row r="90" spans="1:10" ht="38.25">
      <c r="A90" s="14" t="s">
        <v>235</v>
      </c>
      <c r="B90" s="111" t="s">
        <v>148</v>
      </c>
      <c r="C90" s="111" t="s">
        <v>150</v>
      </c>
      <c r="D90" s="111" t="s">
        <v>188</v>
      </c>
      <c r="E90" s="50" t="s">
        <v>236</v>
      </c>
      <c r="F90" s="111"/>
      <c r="G90" s="35" t="e">
        <f>#REF!+#REF!+#REF!</f>
        <v>#REF!</v>
      </c>
      <c r="H90" s="35" t="e">
        <f>#REF!-G90</f>
        <v>#REF!</v>
      </c>
      <c r="I90" s="35">
        <f t="shared" ref="I90:J91" si="7">I91</f>
        <v>1975.7</v>
      </c>
      <c r="J90" s="35">
        <f t="shared" si="7"/>
        <v>1972.7</v>
      </c>
    </row>
    <row r="91" spans="1:10" ht="14.25" customHeight="1">
      <c r="A91" s="14" t="s">
        <v>135</v>
      </c>
      <c r="B91" s="111" t="s">
        <v>148</v>
      </c>
      <c r="C91" s="111" t="s">
        <v>150</v>
      </c>
      <c r="D91" s="111" t="s">
        <v>188</v>
      </c>
      <c r="E91" s="50" t="s">
        <v>236</v>
      </c>
      <c r="F91" s="111" t="s">
        <v>53</v>
      </c>
      <c r="G91" s="35"/>
      <c r="H91" s="35"/>
      <c r="I91" s="35">
        <f t="shared" si="7"/>
        <v>1975.7</v>
      </c>
      <c r="J91" s="35">
        <f t="shared" si="7"/>
        <v>1972.7</v>
      </c>
    </row>
    <row r="92" spans="1:10" ht="14.25" customHeight="1">
      <c r="A92" s="14" t="s">
        <v>136</v>
      </c>
      <c r="B92" s="111" t="s">
        <v>148</v>
      </c>
      <c r="C92" s="111" t="s">
        <v>150</v>
      </c>
      <c r="D92" s="111" t="s">
        <v>188</v>
      </c>
      <c r="E92" s="50" t="s">
        <v>236</v>
      </c>
      <c r="F92" s="111" t="s">
        <v>137</v>
      </c>
      <c r="G92" s="35"/>
      <c r="H92" s="35"/>
      <c r="I92" s="35">
        <v>1975.7</v>
      </c>
      <c r="J92" s="35">
        <v>1972.7</v>
      </c>
    </row>
    <row r="93" spans="1:10" ht="27.75" customHeight="1">
      <c r="A93" s="14" t="s">
        <v>314</v>
      </c>
      <c r="B93" s="111" t="s">
        <v>148</v>
      </c>
      <c r="C93" s="111" t="s">
        <v>150</v>
      </c>
      <c r="D93" s="111" t="s">
        <v>188</v>
      </c>
      <c r="E93" s="50" t="s">
        <v>313</v>
      </c>
      <c r="F93" s="111"/>
      <c r="G93" s="35"/>
      <c r="H93" s="35"/>
      <c r="I93" s="35">
        <f t="shared" ref="I93:J94" si="8">I94</f>
        <v>1228.0999999999999</v>
      </c>
      <c r="J93" s="35">
        <f t="shared" si="8"/>
        <v>1190.0999999999999</v>
      </c>
    </row>
    <row r="94" spans="1:10" ht="14.25" customHeight="1">
      <c r="A94" s="14" t="s">
        <v>135</v>
      </c>
      <c r="B94" s="111" t="s">
        <v>148</v>
      </c>
      <c r="C94" s="111" t="s">
        <v>150</v>
      </c>
      <c r="D94" s="111" t="s">
        <v>188</v>
      </c>
      <c r="E94" s="50" t="s">
        <v>313</v>
      </c>
      <c r="F94" s="111" t="s">
        <v>53</v>
      </c>
      <c r="G94" s="35"/>
      <c r="H94" s="35"/>
      <c r="I94" s="35">
        <f t="shared" si="8"/>
        <v>1228.0999999999999</v>
      </c>
      <c r="J94" s="35">
        <f t="shared" si="8"/>
        <v>1190.0999999999999</v>
      </c>
    </row>
    <row r="95" spans="1:10" ht="14.25" customHeight="1">
      <c r="A95" s="14" t="s">
        <v>136</v>
      </c>
      <c r="B95" s="111" t="s">
        <v>148</v>
      </c>
      <c r="C95" s="111" t="s">
        <v>150</v>
      </c>
      <c r="D95" s="111" t="s">
        <v>188</v>
      </c>
      <c r="E95" s="50" t="s">
        <v>313</v>
      </c>
      <c r="F95" s="111" t="s">
        <v>137</v>
      </c>
      <c r="G95" s="35"/>
      <c r="H95" s="35"/>
      <c r="I95" s="35">
        <v>1228.0999999999999</v>
      </c>
      <c r="J95" s="35">
        <v>1190.0999999999999</v>
      </c>
    </row>
    <row r="96" spans="1:10" ht="12.75" customHeight="1">
      <c r="A96" s="14" t="s">
        <v>170</v>
      </c>
      <c r="B96" s="111" t="s">
        <v>148</v>
      </c>
      <c r="C96" s="111" t="s">
        <v>161</v>
      </c>
      <c r="D96" s="111"/>
      <c r="E96" s="50"/>
      <c r="F96" s="111"/>
      <c r="G96" s="35" t="e">
        <f>#REF!+G108+G113+#REF!</f>
        <v>#REF!</v>
      </c>
      <c r="H96" s="35" t="e">
        <f>#REF!-G96</f>
        <v>#REF!</v>
      </c>
      <c r="I96" s="35">
        <f>I108+I113+I97</f>
        <v>28879.1</v>
      </c>
      <c r="J96" s="35">
        <f>J108+J113+J97</f>
        <v>33725.800000000003</v>
      </c>
    </row>
    <row r="97" spans="1:10" ht="38.25">
      <c r="A97" s="26" t="s">
        <v>0</v>
      </c>
      <c r="B97" s="111" t="s">
        <v>148</v>
      </c>
      <c r="C97" s="111" t="s">
        <v>161</v>
      </c>
      <c r="D97" s="111" t="s">
        <v>172</v>
      </c>
      <c r="E97" s="15" t="s">
        <v>133</v>
      </c>
      <c r="F97" s="111"/>
      <c r="G97" s="35" t="e">
        <f>G98+#REF!</f>
        <v>#REF!</v>
      </c>
      <c r="H97" s="35" t="e">
        <f>#REF!-G97</f>
        <v>#REF!</v>
      </c>
      <c r="I97" s="35">
        <f>I98+I105</f>
        <v>1974.9</v>
      </c>
      <c r="J97" s="35">
        <f>J98+J105</f>
        <v>1974.9</v>
      </c>
    </row>
    <row r="98" spans="1:10" ht="63.75">
      <c r="A98" s="10" t="s">
        <v>740</v>
      </c>
      <c r="B98" s="111" t="s">
        <v>148</v>
      </c>
      <c r="C98" s="111" t="s">
        <v>161</v>
      </c>
      <c r="D98" s="111" t="s">
        <v>172</v>
      </c>
      <c r="E98" s="15" t="s">
        <v>134</v>
      </c>
      <c r="F98" s="111"/>
      <c r="G98" s="35">
        <f>G99+G101+G103</f>
        <v>1589</v>
      </c>
      <c r="H98" s="35" t="e">
        <f>#REF!-G98</f>
        <v>#REF!</v>
      </c>
      <c r="I98" s="35">
        <f>I99+I101+I103</f>
        <v>1877.9</v>
      </c>
      <c r="J98" s="35">
        <f>J99+J101+J103</f>
        <v>1877.9</v>
      </c>
    </row>
    <row r="99" spans="1:10" ht="63.75">
      <c r="A99" s="28" t="s">
        <v>165</v>
      </c>
      <c r="B99" s="111" t="s">
        <v>148</v>
      </c>
      <c r="C99" s="111" t="s">
        <v>161</v>
      </c>
      <c r="D99" s="111" t="s">
        <v>172</v>
      </c>
      <c r="E99" s="15" t="s">
        <v>134</v>
      </c>
      <c r="F99" s="111" t="s">
        <v>154</v>
      </c>
      <c r="G99" s="35">
        <f>G100</f>
        <v>1415</v>
      </c>
      <c r="H99" s="35" t="e">
        <f>#REF!-G99</f>
        <v>#REF!</v>
      </c>
      <c r="I99" s="35">
        <f>I100</f>
        <v>1695</v>
      </c>
      <c r="J99" s="35">
        <f>J100</f>
        <v>1695</v>
      </c>
    </row>
    <row r="100" spans="1:10" ht="25.5">
      <c r="A100" s="29" t="s">
        <v>155</v>
      </c>
      <c r="B100" s="111" t="s">
        <v>148</v>
      </c>
      <c r="C100" s="111" t="s">
        <v>161</v>
      </c>
      <c r="D100" s="111" t="s">
        <v>172</v>
      </c>
      <c r="E100" s="15" t="s">
        <v>134</v>
      </c>
      <c r="F100" s="111" t="s">
        <v>156</v>
      </c>
      <c r="G100" s="35">
        <v>1415</v>
      </c>
      <c r="H100" s="35" t="e">
        <f>#REF!-G100</f>
        <v>#REF!</v>
      </c>
      <c r="I100" s="35">
        <v>1695</v>
      </c>
      <c r="J100" s="35">
        <v>1695</v>
      </c>
    </row>
    <row r="101" spans="1:10" ht="25.5">
      <c r="A101" s="2" t="s">
        <v>302</v>
      </c>
      <c r="B101" s="111" t="s">
        <v>148</v>
      </c>
      <c r="C101" s="111" t="s">
        <v>161</v>
      </c>
      <c r="D101" s="111" t="s">
        <v>172</v>
      </c>
      <c r="E101" s="15" t="s">
        <v>134</v>
      </c>
      <c r="F101" s="111" t="s">
        <v>158</v>
      </c>
      <c r="G101" s="35">
        <f>G102</f>
        <v>172.8</v>
      </c>
      <c r="H101" s="35" t="e">
        <f>#REF!-G101</f>
        <v>#REF!</v>
      </c>
      <c r="I101" s="35">
        <f>I102</f>
        <v>181.7</v>
      </c>
      <c r="J101" s="35">
        <f>J102</f>
        <v>181.7</v>
      </c>
    </row>
    <row r="102" spans="1:10" ht="25.5">
      <c r="A102" s="14" t="s">
        <v>159</v>
      </c>
      <c r="B102" s="111" t="s">
        <v>148</v>
      </c>
      <c r="C102" s="111" t="s">
        <v>161</v>
      </c>
      <c r="D102" s="111" t="s">
        <v>172</v>
      </c>
      <c r="E102" s="15" t="s">
        <v>134</v>
      </c>
      <c r="F102" s="111" t="s">
        <v>160</v>
      </c>
      <c r="G102" s="35">
        <v>172.8</v>
      </c>
      <c r="H102" s="35" t="e">
        <f>#REF!-G102</f>
        <v>#REF!</v>
      </c>
      <c r="I102" s="35">
        <v>181.7</v>
      </c>
      <c r="J102" s="35">
        <v>181.7</v>
      </c>
    </row>
    <row r="103" spans="1:10">
      <c r="A103" s="2" t="s">
        <v>167</v>
      </c>
      <c r="B103" s="111" t="s">
        <v>148</v>
      </c>
      <c r="C103" s="111" t="s">
        <v>161</v>
      </c>
      <c r="D103" s="111" t="s">
        <v>172</v>
      </c>
      <c r="E103" s="15" t="s">
        <v>134</v>
      </c>
      <c r="F103" s="111" t="s">
        <v>168</v>
      </c>
      <c r="G103" s="35">
        <f>G104</f>
        <v>1.2</v>
      </c>
      <c r="H103" s="35" t="e">
        <f>#REF!-G103</f>
        <v>#REF!</v>
      </c>
      <c r="I103" s="35">
        <f>I104</f>
        <v>1.2</v>
      </c>
      <c r="J103" s="35">
        <f>J104</f>
        <v>1.2</v>
      </c>
    </row>
    <row r="104" spans="1:10">
      <c r="A104" s="14" t="s">
        <v>169</v>
      </c>
      <c r="B104" s="111" t="s">
        <v>148</v>
      </c>
      <c r="C104" s="111" t="s">
        <v>161</v>
      </c>
      <c r="D104" s="111" t="s">
        <v>172</v>
      </c>
      <c r="E104" s="15" t="s">
        <v>134</v>
      </c>
      <c r="F104" s="111" t="s">
        <v>192</v>
      </c>
      <c r="G104" s="35">
        <v>1.2</v>
      </c>
      <c r="H104" s="35" t="e">
        <f>#REF!-G104</f>
        <v>#REF!</v>
      </c>
      <c r="I104" s="35">
        <v>1.2</v>
      </c>
      <c r="J104" s="35">
        <v>1.2</v>
      </c>
    </row>
    <row r="105" spans="1:10" ht="95.25" customHeight="1">
      <c r="A105" s="14" t="s">
        <v>739</v>
      </c>
      <c r="B105" s="111" t="s">
        <v>148</v>
      </c>
      <c r="C105" s="111" t="s">
        <v>161</v>
      </c>
      <c r="D105" s="111" t="s">
        <v>172</v>
      </c>
      <c r="E105" s="15" t="s">
        <v>328</v>
      </c>
      <c r="F105" s="111"/>
      <c r="G105" s="35"/>
      <c r="H105" s="35"/>
      <c r="I105" s="35">
        <f t="shared" ref="I105:J106" si="9">I106</f>
        <v>97</v>
      </c>
      <c r="J105" s="35">
        <f t="shared" si="9"/>
        <v>97</v>
      </c>
    </row>
    <row r="106" spans="1:10" ht="25.5">
      <c r="A106" s="2" t="s">
        <v>302</v>
      </c>
      <c r="B106" s="111" t="s">
        <v>148</v>
      </c>
      <c r="C106" s="111" t="s">
        <v>161</v>
      </c>
      <c r="D106" s="111" t="s">
        <v>172</v>
      </c>
      <c r="E106" s="15" t="s">
        <v>328</v>
      </c>
      <c r="F106" s="111" t="s">
        <v>158</v>
      </c>
      <c r="G106" s="35"/>
      <c r="H106" s="35"/>
      <c r="I106" s="35">
        <f t="shared" si="9"/>
        <v>97</v>
      </c>
      <c r="J106" s="35">
        <f t="shared" si="9"/>
        <v>97</v>
      </c>
    </row>
    <row r="107" spans="1:10" ht="25.5">
      <c r="A107" s="14" t="s">
        <v>159</v>
      </c>
      <c r="B107" s="111" t="s">
        <v>148</v>
      </c>
      <c r="C107" s="111" t="s">
        <v>161</v>
      </c>
      <c r="D107" s="111" t="s">
        <v>172</v>
      </c>
      <c r="E107" s="15" t="s">
        <v>328</v>
      </c>
      <c r="F107" s="111" t="s">
        <v>160</v>
      </c>
      <c r="G107" s="35"/>
      <c r="H107" s="35"/>
      <c r="I107" s="35">
        <v>97</v>
      </c>
      <c r="J107" s="35">
        <v>97</v>
      </c>
    </row>
    <row r="108" spans="1:10" ht="12.75" customHeight="1">
      <c r="A108" s="108" t="s">
        <v>173</v>
      </c>
      <c r="B108" s="111" t="s">
        <v>148</v>
      </c>
      <c r="C108" s="111" t="s">
        <v>161</v>
      </c>
      <c r="D108" s="111" t="s">
        <v>174</v>
      </c>
      <c r="E108" s="111"/>
      <c r="F108" s="111"/>
      <c r="G108" s="35">
        <f>G109</f>
        <v>9115.5</v>
      </c>
      <c r="H108" s="35" t="e">
        <f>#REF!-G108</f>
        <v>#REF!</v>
      </c>
      <c r="I108" s="35">
        <f>I109</f>
        <v>10566.4</v>
      </c>
      <c r="J108" s="35">
        <f>J109</f>
        <v>10566.4</v>
      </c>
    </row>
    <row r="109" spans="1:10" ht="41.25" customHeight="1">
      <c r="A109" s="108" t="s">
        <v>62</v>
      </c>
      <c r="B109" s="111" t="s">
        <v>148</v>
      </c>
      <c r="C109" s="111" t="s">
        <v>161</v>
      </c>
      <c r="D109" s="111" t="s">
        <v>174</v>
      </c>
      <c r="E109" s="111" t="s">
        <v>175</v>
      </c>
      <c r="F109" s="111"/>
      <c r="G109" s="35">
        <f>G110</f>
        <v>9115.5</v>
      </c>
      <c r="H109" s="35" t="e">
        <f>#REF!-G109</f>
        <v>#REF!</v>
      </c>
      <c r="I109" s="35">
        <f t="shared" ref="I109:J111" si="10">I110</f>
        <v>10566.4</v>
      </c>
      <c r="J109" s="35">
        <f t="shared" si="10"/>
        <v>10566.4</v>
      </c>
    </row>
    <row r="110" spans="1:10" ht="25.5" customHeight="1">
      <c r="A110" s="19" t="s">
        <v>176</v>
      </c>
      <c r="B110" s="111" t="s">
        <v>148</v>
      </c>
      <c r="C110" s="111" t="s">
        <v>161</v>
      </c>
      <c r="D110" s="111" t="s">
        <v>174</v>
      </c>
      <c r="E110" s="15" t="s">
        <v>177</v>
      </c>
      <c r="F110" s="111"/>
      <c r="G110" s="35">
        <f>G111</f>
        <v>9115.5</v>
      </c>
      <c r="H110" s="35" t="e">
        <f>#REF!-G110</f>
        <v>#REF!</v>
      </c>
      <c r="I110" s="35">
        <f t="shared" si="10"/>
        <v>10566.4</v>
      </c>
      <c r="J110" s="35">
        <f t="shared" si="10"/>
        <v>10566.4</v>
      </c>
    </row>
    <row r="111" spans="1:10" ht="12.75" customHeight="1">
      <c r="A111" s="2" t="s">
        <v>167</v>
      </c>
      <c r="B111" s="111" t="s">
        <v>148</v>
      </c>
      <c r="C111" s="111" t="s">
        <v>161</v>
      </c>
      <c r="D111" s="111" t="s">
        <v>174</v>
      </c>
      <c r="E111" s="15" t="s">
        <v>177</v>
      </c>
      <c r="F111" s="111" t="s">
        <v>168</v>
      </c>
      <c r="G111" s="35">
        <f>G112</f>
        <v>9115.5</v>
      </c>
      <c r="H111" s="35" t="e">
        <f>#REF!-G111</f>
        <v>#REF!</v>
      </c>
      <c r="I111" s="35">
        <f t="shared" si="10"/>
        <v>10566.4</v>
      </c>
      <c r="J111" s="35">
        <f t="shared" si="10"/>
        <v>10566.4</v>
      </c>
    </row>
    <row r="112" spans="1:10" ht="51.75" customHeight="1">
      <c r="A112" s="10" t="s">
        <v>211</v>
      </c>
      <c r="B112" s="111" t="s">
        <v>148</v>
      </c>
      <c r="C112" s="111" t="s">
        <v>161</v>
      </c>
      <c r="D112" s="111" t="s">
        <v>174</v>
      </c>
      <c r="E112" s="15" t="s">
        <v>177</v>
      </c>
      <c r="F112" s="111" t="s">
        <v>212</v>
      </c>
      <c r="G112" s="35">
        <v>9115.5</v>
      </c>
      <c r="H112" s="35" t="e">
        <f>#REF!-G112</f>
        <v>#REF!</v>
      </c>
      <c r="I112" s="35">
        <v>10566.4</v>
      </c>
      <c r="J112" s="35">
        <v>10566.4</v>
      </c>
    </row>
    <row r="113" spans="1:10" ht="12.75" customHeight="1">
      <c r="A113" s="108" t="s">
        <v>43</v>
      </c>
      <c r="B113" s="111">
        <v>901</v>
      </c>
      <c r="C113" s="111" t="s">
        <v>161</v>
      </c>
      <c r="D113" s="111" t="s">
        <v>233</v>
      </c>
      <c r="E113" s="111"/>
      <c r="F113" s="111"/>
      <c r="G113" s="35" t="e">
        <f>G114</f>
        <v>#REF!</v>
      </c>
      <c r="H113" s="35" t="e">
        <f>#REF!-G113</f>
        <v>#REF!</v>
      </c>
      <c r="I113" s="35">
        <f>I114</f>
        <v>16337.8</v>
      </c>
      <c r="J113" s="35">
        <f>J114</f>
        <v>21184.5</v>
      </c>
    </row>
    <row r="114" spans="1:10" ht="40.5" customHeight="1">
      <c r="A114" s="108" t="s">
        <v>62</v>
      </c>
      <c r="B114" s="111">
        <v>901</v>
      </c>
      <c r="C114" s="111" t="s">
        <v>161</v>
      </c>
      <c r="D114" s="111" t="s">
        <v>233</v>
      </c>
      <c r="E114" s="111" t="s">
        <v>175</v>
      </c>
      <c r="F114" s="111"/>
      <c r="G114" s="35" t="e">
        <f>G115+#REF!+#REF!</f>
        <v>#REF!</v>
      </c>
      <c r="H114" s="35" t="e">
        <f>#REF!-G114</f>
        <v>#REF!</v>
      </c>
      <c r="I114" s="35">
        <f>I115</f>
        <v>16337.8</v>
      </c>
      <c r="J114" s="35">
        <f>J115</f>
        <v>21184.5</v>
      </c>
    </row>
    <row r="115" spans="1:10" ht="52.5" customHeight="1">
      <c r="A115" s="108" t="s">
        <v>297</v>
      </c>
      <c r="B115" s="111">
        <v>901</v>
      </c>
      <c r="C115" s="111" t="s">
        <v>161</v>
      </c>
      <c r="D115" s="111" t="s">
        <v>233</v>
      </c>
      <c r="E115" s="9" t="s">
        <v>178</v>
      </c>
      <c r="F115" s="111"/>
      <c r="G115" s="35">
        <f>G116</f>
        <v>11490.4</v>
      </c>
      <c r="H115" s="35" t="e">
        <f>#REF!-G115</f>
        <v>#REF!</v>
      </c>
      <c r="I115" s="35">
        <f t="shared" ref="I115:J116" si="11">I116</f>
        <v>16337.8</v>
      </c>
      <c r="J115" s="35">
        <f t="shared" si="11"/>
        <v>21184.5</v>
      </c>
    </row>
    <row r="116" spans="1:10" ht="25.5" customHeight="1">
      <c r="A116" s="2" t="s">
        <v>302</v>
      </c>
      <c r="B116" s="111">
        <v>901</v>
      </c>
      <c r="C116" s="111" t="s">
        <v>161</v>
      </c>
      <c r="D116" s="111" t="s">
        <v>233</v>
      </c>
      <c r="E116" s="9" t="s">
        <v>178</v>
      </c>
      <c r="F116" s="111" t="s">
        <v>158</v>
      </c>
      <c r="G116" s="35">
        <f>G117</f>
        <v>11490.4</v>
      </c>
      <c r="H116" s="35" t="e">
        <f>#REF!-G116</f>
        <v>#REF!</v>
      </c>
      <c r="I116" s="35">
        <f t="shared" si="11"/>
        <v>16337.8</v>
      </c>
      <c r="J116" s="35">
        <f t="shared" si="11"/>
        <v>21184.5</v>
      </c>
    </row>
    <row r="117" spans="1:10" ht="27.75" customHeight="1">
      <c r="A117" s="14" t="s">
        <v>159</v>
      </c>
      <c r="B117" s="111">
        <v>901</v>
      </c>
      <c r="C117" s="111" t="s">
        <v>161</v>
      </c>
      <c r="D117" s="111" t="s">
        <v>233</v>
      </c>
      <c r="E117" s="9" t="s">
        <v>178</v>
      </c>
      <c r="F117" s="111" t="s">
        <v>160</v>
      </c>
      <c r="G117" s="35">
        <v>11490.4</v>
      </c>
      <c r="H117" s="35" t="e">
        <f>#REF!-G117</f>
        <v>#REF!</v>
      </c>
      <c r="I117" s="35">
        <v>16337.8</v>
      </c>
      <c r="J117" s="35">
        <v>21184.5</v>
      </c>
    </row>
    <row r="118" spans="1:10" ht="18" customHeight="1">
      <c r="A118" s="17" t="s">
        <v>755</v>
      </c>
      <c r="B118" s="355">
        <v>901</v>
      </c>
      <c r="C118" s="41" t="s">
        <v>184</v>
      </c>
      <c r="D118" s="41"/>
      <c r="E118" s="15"/>
      <c r="F118" s="355"/>
      <c r="G118" s="35"/>
      <c r="H118" s="35"/>
      <c r="I118" s="35">
        <f t="shared" ref="I118:J122" si="12">I119</f>
        <v>15</v>
      </c>
      <c r="J118" s="35">
        <f t="shared" si="12"/>
        <v>15</v>
      </c>
    </row>
    <row r="119" spans="1:10" ht="27.75" customHeight="1">
      <c r="A119" s="18" t="s">
        <v>756</v>
      </c>
      <c r="B119" s="355">
        <v>901</v>
      </c>
      <c r="C119" s="41" t="s">
        <v>184</v>
      </c>
      <c r="D119" s="41" t="s">
        <v>150</v>
      </c>
      <c r="E119" s="15"/>
      <c r="F119" s="355"/>
      <c r="G119" s="35"/>
      <c r="H119" s="35"/>
      <c r="I119" s="35">
        <f t="shared" si="12"/>
        <v>15</v>
      </c>
      <c r="J119" s="35">
        <f t="shared" si="12"/>
        <v>15</v>
      </c>
    </row>
    <row r="120" spans="1:10" ht="27.75" customHeight="1">
      <c r="A120" s="21" t="s">
        <v>758</v>
      </c>
      <c r="B120" s="355">
        <v>901</v>
      </c>
      <c r="C120" s="41" t="s">
        <v>184</v>
      </c>
      <c r="D120" s="41" t="s">
        <v>150</v>
      </c>
      <c r="E120" s="41" t="s">
        <v>753</v>
      </c>
      <c r="F120" s="355"/>
      <c r="G120" s="35"/>
      <c r="H120" s="35"/>
      <c r="I120" s="35">
        <f t="shared" si="12"/>
        <v>15</v>
      </c>
      <c r="J120" s="35">
        <f t="shared" si="12"/>
        <v>15</v>
      </c>
    </row>
    <row r="121" spans="1:10" ht="27.75" customHeight="1">
      <c r="A121" s="21" t="s">
        <v>759</v>
      </c>
      <c r="B121" s="355">
        <v>901</v>
      </c>
      <c r="C121" s="41" t="s">
        <v>184</v>
      </c>
      <c r="D121" s="41" t="s">
        <v>150</v>
      </c>
      <c r="E121" s="41" t="s">
        <v>754</v>
      </c>
      <c r="F121" s="355"/>
      <c r="G121" s="35"/>
      <c r="H121" s="35"/>
      <c r="I121" s="35">
        <f t="shared" si="12"/>
        <v>15</v>
      </c>
      <c r="J121" s="35">
        <f t="shared" si="12"/>
        <v>15</v>
      </c>
    </row>
    <row r="122" spans="1:10" ht="27.75" customHeight="1">
      <c r="A122" s="23" t="s">
        <v>302</v>
      </c>
      <c r="B122" s="355">
        <v>901</v>
      </c>
      <c r="C122" s="41" t="s">
        <v>184</v>
      </c>
      <c r="D122" s="41" t="s">
        <v>150</v>
      </c>
      <c r="E122" s="41" t="s">
        <v>754</v>
      </c>
      <c r="F122" s="41" t="s">
        <v>158</v>
      </c>
      <c r="G122" s="35"/>
      <c r="H122" s="35"/>
      <c r="I122" s="35">
        <f t="shared" si="12"/>
        <v>15</v>
      </c>
      <c r="J122" s="35">
        <f t="shared" si="12"/>
        <v>15</v>
      </c>
    </row>
    <row r="123" spans="1:10" ht="27.75" customHeight="1">
      <c r="A123" s="11" t="s">
        <v>159</v>
      </c>
      <c r="B123" s="355">
        <v>901</v>
      </c>
      <c r="C123" s="41" t="s">
        <v>184</v>
      </c>
      <c r="D123" s="41" t="s">
        <v>150</v>
      </c>
      <c r="E123" s="41" t="s">
        <v>754</v>
      </c>
      <c r="F123" s="41" t="s">
        <v>160</v>
      </c>
      <c r="G123" s="35"/>
      <c r="H123" s="35"/>
      <c r="I123" s="35">
        <v>15</v>
      </c>
      <c r="J123" s="35">
        <v>15</v>
      </c>
    </row>
    <row r="124" spans="1:10" ht="12.75" customHeight="1">
      <c r="A124" s="14" t="s">
        <v>187</v>
      </c>
      <c r="B124" s="111">
        <v>901</v>
      </c>
      <c r="C124" s="111" t="s">
        <v>188</v>
      </c>
      <c r="D124" s="111"/>
      <c r="E124" s="111"/>
      <c r="F124" s="111"/>
      <c r="G124" s="35" t="e">
        <f>G125+G134</f>
        <v>#REF!</v>
      </c>
      <c r="H124" s="35" t="e">
        <f>#REF!-G124</f>
        <v>#REF!</v>
      </c>
      <c r="I124" s="35">
        <f>I125+I134</f>
        <v>183.7</v>
      </c>
      <c r="J124" s="35">
        <f>J125+J134</f>
        <v>131.19999999999999</v>
      </c>
    </row>
    <row r="125" spans="1:10" ht="12.75" customHeight="1">
      <c r="A125" s="14" t="s">
        <v>189</v>
      </c>
      <c r="B125" s="111">
        <v>901</v>
      </c>
      <c r="C125" s="111" t="s">
        <v>188</v>
      </c>
      <c r="D125" s="111" t="s">
        <v>150</v>
      </c>
      <c r="E125" s="111"/>
      <c r="F125" s="111"/>
      <c r="G125" s="35" t="e">
        <f>G126</f>
        <v>#REF!</v>
      </c>
      <c r="H125" s="35" t="e">
        <f>#REF!-G125</f>
        <v>#REF!</v>
      </c>
      <c r="I125" s="35">
        <f t="shared" ref="I125:J126" si="13">I126</f>
        <v>131.19999999999999</v>
      </c>
      <c r="J125" s="35">
        <f t="shared" si="13"/>
        <v>131.19999999999999</v>
      </c>
    </row>
    <row r="126" spans="1:10" ht="26.25" customHeight="1">
      <c r="A126" s="2" t="s">
        <v>300</v>
      </c>
      <c r="B126" s="111">
        <v>901</v>
      </c>
      <c r="C126" s="111" t="s">
        <v>188</v>
      </c>
      <c r="D126" s="111" t="s">
        <v>150</v>
      </c>
      <c r="E126" s="15" t="s">
        <v>162</v>
      </c>
      <c r="F126" s="111"/>
      <c r="G126" s="35" t="e">
        <f>G127</f>
        <v>#REF!</v>
      </c>
      <c r="H126" s="35" t="e">
        <f>#REF!-G126</f>
        <v>#REF!</v>
      </c>
      <c r="I126" s="35">
        <f t="shared" si="13"/>
        <v>131.19999999999999</v>
      </c>
      <c r="J126" s="35">
        <f t="shared" si="13"/>
        <v>131.19999999999999</v>
      </c>
    </row>
    <row r="127" spans="1:10" ht="38.25" customHeight="1">
      <c r="A127" s="2" t="s">
        <v>191</v>
      </c>
      <c r="B127" s="111">
        <v>901</v>
      </c>
      <c r="C127" s="111" t="s">
        <v>188</v>
      </c>
      <c r="D127" s="111" t="s">
        <v>150</v>
      </c>
      <c r="E127" s="15" t="s">
        <v>205</v>
      </c>
      <c r="F127" s="111"/>
      <c r="G127" s="35" t="e">
        <f>G131+G128</f>
        <v>#REF!</v>
      </c>
      <c r="H127" s="35" t="e">
        <f>#REF!-G127</f>
        <v>#REF!</v>
      </c>
      <c r="I127" s="35">
        <f>I131+I128</f>
        <v>131.19999999999999</v>
      </c>
      <c r="J127" s="35">
        <f>J131+J128</f>
        <v>131.19999999999999</v>
      </c>
    </row>
    <row r="128" spans="1:10" ht="69" customHeight="1">
      <c r="A128" s="369" t="s">
        <v>751</v>
      </c>
      <c r="B128" s="111">
        <v>901</v>
      </c>
      <c r="C128" s="111" t="s">
        <v>188</v>
      </c>
      <c r="D128" s="111" t="s">
        <v>150</v>
      </c>
      <c r="E128" s="15" t="s">
        <v>46</v>
      </c>
      <c r="F128" s="111"/>
      <c r="G128" s="35" t="e">
        <f>#REF!+G129</f>
        <v>#REF!</v>
      </c>
      <c r="H128" s="35" t="e">
        <f>#REF!-G128</f>
        <v>#REF!</v>
      </c>
      <c r="I128" s="35">
        <f>I129</f>
        <v>89.2</v>
      </c>
      <c r="J128" s="35">
        <f>J129</f>
        <v>89.2</v>
      </c>
    </row>
    <row r="129" spans="1:10" ht="20.25" customHeight="1">
      <c r="A129" s="2" t="s">
        <v>207</v>
      </c>
      <c r="B129" s="111">
        <v>901</v>
      </c>
      <c r="C129" s="111" t="s">
        <v>188</v>
      </c>
      <c r="D129" s="111" t="s">
        <v>150</v>
      </c>
      <c r="E129" s="15" t="s">
        <v>46</v>
      </c>
      <c r="F129" s="111" t="s">
        <v>208</v>
      </c>
      <c r="G129" s="35">
        <f>G130</f>
        <v>83.3</v>
      </c>
      <c r="H129" s="35" t="e">
        <f>#REF!-G129</f>
        <v>#REF!</v>
      </c>
      <c r="I129" s="35">
        <f>I130</f>
        <v>89.2</v>
      </c>
      <c r="J129" s="35">
        <f>J130</f>
        <v>89.2</v>
      </c>
    </row>
    <row r="130" spans="1:10" ht="18" customHeight="1">
      <c r="A130" s="10" t="s">
        <v>47</v>
      </c>
      <c r="B130" s="111">
        <v>901</v>
      </c>
      <c r="C130" s="111" t="s">
        <v>188</v>
      </c>
      <c r="D130" s="111" t="s">
        <v>150</v>
      </c>
      <c r="E130" s="15" t="s">
        <v>46</v>
      </c>
      <c r="F130" s="111" t="s">
        <v>48</v>
      </c>
      <c r="G130" s="35">
        <v>83.3</v>
      </c>
      <c r="H130" s="35" t="e">
        <f>#REF!-G130</f>
        <v>#REF!</v>
      </c>
      <c r="I130" s="35">
        <v>89.2</v>
      </c>
      <c r="J130" s="35">
        <v>89.2</v>
      </c>
    </row>
    <row r="131" spans="1:10" s="66" customFormat="1" ht="25.5" customHeight="1">
      <c r="A131" s="2" t="s">
        <v>49</v>
      </c>
      <c r="B131" s="111">
        <v>901</v>
      </c>
      <c r="C131" s="111" t="s">
        <v>188</v>
      </c>
      <c r="D131" s="111" t="s">
        <v>150</v>
      </c>
      <c r="E131" s="15">
        <v>1010000710</v>
      </c>
      <c r="F131" s="111"/>
      <c r="G131" s="35">
        <f>G132</f>
        <v>42</v>
      </c>
      <c r="H131" s="35" t="e">
        <f>#REF!-G131</f>
        <v>#REF!</v>
      </c>
      <c r="I131" s="35">
        <f t="shared" ref="I131:J132" si="14">I132</f>
        <v>42</v>
      </c>
      <c r="J131" s="35">
        <f t="shared" si="14"/>
        <v>42</v>
      </c>
    </row>
    <row r="132" spans="1:10" ht="18" customHeight="1">
      <c r="A132" s="2" t="s">
        <v>207</v>
      </c>
      <c r="B132" s="111">
        <v>901</v>
      </c>
      <c r="C132" s="111" t="s">
        <v>188</v>
      </c>
      <c r="D132" s="111" t="s">
        <v>150</v>
      </c>
      <c r="E132" s="15">
        <v>1010000710</v>
      </c>
      <c r="F132" s="111" t="s">
        <v>208</v>
      </c>
      <c r="G132" s="35">
        <f>G133</f>
        <v>42</v>
      </c>
      <c r="H132" s="35" t="e">
        <f>#REF!-G132</f>
        <v>#REF!</v>
      </c>
      <c r="I132" s="35">
        <f t="shared" si="14"/>
        <v>42</v>
      </c>
      <c r="J132" s="35">
        <f t="shared" si="14"/>
        <v>42</v>
      </c>
    </row>
    <row r="133" spans="1:10" ht="19.5" customHeight="1">
      <c r="A133" s="10" t="s">
        <v>47</v>
      </c>
      <c r="B133" s="111">
        <v>901</v>
      </c>
      <c r="C133" s="111" t="s">
        <v>188</v>
      </c>
      <c r="D133" s="111" t="s">
        <v>150</v>
      </c>
      <c r="E133" s="15">
        <v>1010000710</v>
      </c>
      <c r="F133" s="111" t="s">
        <v>48</v>
      </c>
      <c r="G133" s="35">
        <v>42</v>
      </c>
      <c r="H133" s="35" t="e">
        <f>#REF!-G133</f>
        <v>#REF!</v>
      </c>
      <c r="I133" s="35">
        <v>42</v>
      </c>
      <c r="J133" s="35">
        <v>42</v>
      </c>
    </row>
    <row r="134" spans="1:10" ht="15" customHeight="1">
      <c r="A134" s="29" t="s">
        <v>50</v>
      </c>
      <c r="B134" s="111">
        <v>901</v>
      </c>
      <c r="C134" s="111" t="s">
        <v>188</v>
      </c>
      <c r="D134" s="111" t="s">
        <v>184</v>
      </c>
      <c r="E134" s="15"/>
      <c r="F134" s="111"/>
      <c r="G134" s="35">
        <f>G135</f>
        <v>51</v>
      </c>
      <c r="H134" s="35" t="e">
        <f>#REF!-G134</f>
        <v>#REF!</v>
      </c>
      <c r="I134" s="35">
        <f t="shared" ref="I134:J137" si="15">I135</f>
        <v>52.5</v>
      </c>
      <c r="J134" s="35">
        <f t="shared" si="15"/>
        <v>0</v>
      </c>
    </row>
    <row r="135" spans="1:10" ht="52.5" customHeight="1">
      <c r="A135" s="14" t="s">
        <v>10</v>
      </c>
      <c r="B135" s="111">
        <v>901</v>
      </c>
      <c r="C135" s="111" t="s">
        <v>188</v>
      </c>
      <c r="D135" s="111" t="s">
        <v>184</v>
      </c>
      <c r="E135" s="111" t="s">
        <v>51</v>
      </c>
      <c r="F135" s="111"/>
      <c r="G135" s="35">
        <f>G136</f>
        <v>51</v>
      </c>
      <c r="H135" s="35" t="e">
        <f>#REF!-G135</f>
        <v>#REF!</v>
      </c>
      <c r="I135" s="35">
        <f t="shared" si="15"/>
        <v>52.5</v>
      </c>
      <c r="J135" s="35">
        <f t="shared" si="15"/>
        <v>0</v>
      </c>
    </row>
    <row r="136" spans="1:10" ht="63.75" customHeight="1">
      <c r="A136" s="14" t="s">
        <v>59</v>
      </c>
      <c r="B136" s="111">
        <v>901</v>
      </c>
      <c r="C136" s="111" t="s">
        <v>188</v>
      </c>
      <c r="D136" s="111" t="s">
        <v>184</v>
      </c>
      <c r="E136" s="111" t="s">
        <v>52</v>
      </c>
      <c r="F136" s="111"/>
      <c r="G136" s="35">
        <f>G137</f>
        <v>51</v>
      </c>
      <c r="H136" s="35" t="e">
        <f>#REF!-G136</f>
        <v>#REF!</v>
      </c>
      <c r="I136" s="35">
        <f t="shared" si="15"/>
        <v>52.5</v>
      </c>
      <c r="J136" s="35">
        <f t="shared" si="15"/>
        <v>0</v>
      </c>
    </row>
    <row r="137" spans="1:10" ht="30" customHeight="1">
      <c r="A137" s="2" t="s">
        <v>135</v>
      </c>
      <c r="B137" s="111">
        <v>901</v>
      </c>
      <c r="C137" s="111" t="s">
        <v>188</v>
      </c>
      <c r="D137" s="111" t="s">
        <v>184</v>
      </c>
      <c r="E137" s="111" t="s">
        <v>52</v>
      </c>
      <c r="F137" s="111" t="s">
        <v>53</v>
      </c>
      <c r="G137" s="35">
        <f>G138</f>
        <v>51</v>
      </c>
      <c r="H137" s="35" t="e">
        <f>#REF!-G137</f>
        <v>#REF!</v>
      </c>
      <c r="I137" s="35">
        <f t="shared" si="15"/>
        <v>52.5</v>
      </c>
      <c r="J137" s="35">
        <f t="shared" si="15"/>
        <v>0</v>
      </c>
    </row>
    <row r="138" spans="1:10" ht="38.25" customHeight="1">
      <c r="A138" s="14" t="s">
        <v>54</v>
      </c>
      <c r="B138" s="111">
        <v>901</v>
      </c>
      <c r="C138" s="111" t="s">
        <v>188</v>
      </c>
      <c r="D138" s="111" t="s">
        <v>184</v>
      </c>
      <c r="E138" s="111" t="s">
        <v>52</v>
      </c>
      <c r="F138" s="111" t="s">
        <v>55</v>
      </c>
      <c r="G138" s="35">
        <v>51</v>
      </c>
      <c r="H138" s="35" t="e">
        <f>#REF!-G138</f>
        <v>#REF!</v>
      </c>
      <c r="I138" s="35">
        <v>52.5</v>
      </c>
      <c r="J138" s="35"/>
    </row>
    <row r="139" spans="1:10" ht="36" customHeight="1">
      <c r="A139" s="84" t="s">
        <v>244</v>
      </c>
      <c r="B139" s="85" t="s">
        <v>245</v>
      </c>
      <c r="C139" s="85"/>
      <c r="D139" s="85"/>
      <c r="E139" s="85"/>
      <c r="F139" s="85"/>
      <c r="G139" s="86" t="e">
        <f>G141+G146+G155+G165+G174+G160+G181</f>
        <v>#REF!</v>
      </c>
      <c r="H139" s="110" t="e">
        <f>#REF!-G139</f>
        <v>#REF!</v>
      </c>
      <c r="I139" s="86">
        <f>I141+I146+I155+I165+I174+I160+I181</f>
        <v>4409.4000000000005</v>
      </c>
      <c r="J139" s="86">
        <f>J141+J146+J155+J165+J174+J160+J181</f>
        <v>4370.7000000000007</v>
      </c>
    </row>
    <row r="140" spans="1:10" s="66" customFormat="1" ht="22.5" customHeight="1">
      <c r="A140" s="27" t="s">
        <v>130</v>
      </c>
      <c r="B140" s="3" t="s">
        <v>245</v>
      </c>
      <c r="C140" s="3" t="s">
        <v>149</v>
      </c>
      <c r="D140" s="3"/>
      <c r="E140" s="3"/>
      <c r="F140" s="3"/>
      <c r="G140" s="335"/>
      <c r="H140" s="335"/>
      <c r="I140" s="335">
        <f>I141+I146+I155+I160</f>
        <v>3530</v>
      </c>
      <c r="J140" s="335">
        <f>J141+J146+J155+J160</f>
        <v>3499.8</v>
      </c>
    </row>
    <row r="141" spans="1:10" ht="40.5" customHeight="1">
      <c r="A141" s="353" t="s">
        <v>729</v>
      </c>
      <c r="B141" s="111" t="s">
        <v>245</v>
      </c>
      <c r="C141" s="111" t="s">
        <v>149</v>
      </c>
      <c r="D141" s="111" t="s">
        <v>161</v>
      </c>
      <c r="E141" s="111"/>
      <c r="F141" s="111"/>
      <c r="G141" s="35">
        <f>G143</f>
        <v>16.899999999999999</v>
      </c>
      <c r="H141" s="35" t="e">
        <f>#REF!-G141</f>
        <v>#REF!</v>
      </c>
      <c r="I141" s="35">
        <f>I143</f>
        <v>15.8</v>
      </c>
      <c r="J141" s="331">
        <f>J143</f>
        <v>15.8</v>
      </c>
    </row>
    <row r="142" spans="1:10" ht="40.5" customHeight="1">
      <c r="A142" s="334" t="s">
        <v>163</v>
      </c>
      <c r="B142" s="336" t="s">
        <v>245</v>
      </c>
      <c r="C142" s="336" t="s">
        <v>149</v>
      </c>
      <c r="D142" s="336" t="s">
        <v>161</v>
      </c>
      <c r="E142" s="336" t="s">
        <v>700</v>
      </c>
      <c r="F142" s="336"/>
      <c r="G142" s="35"/>
      <c r="H142" s="35"/>
      <c r="I142" s="35">
        <f>I143</f>
        <v>15.8</v>
      </c>
      <c r="J142" s="35">
        <f>J143</f>
        <v>15.8</v>
      </c>
    </row>
    <row r="143" spans="1:10" ht="54" customHeight="1">
      <c r="A143" s="10" t="s">
        <v>14</v>
      </c>
      <c r="B143" s="111" t="s">
        <v>245</v>
      </c>
      <c r="C143" s="111" t="s">
        <v>149</v>
      </c>
      <c r="D143" s="111" t="s">
        <v>161</v>
      </c>
      <c r="E143" s="15" t="s">
        <v>197</v>
      </c>
      <c r="F143" s="111"/>
      <c r="G143" s="35">
        <f>G144</f>
        <v>16.899999999999999</v>
      </c>
      <c r="H143" s="35" t="e">
        <f>#REF!-G143</f>
        <v>#REF!</v>
      </c>
      <c r="I143" s="35">
        <f t="shared" ref="I143:J143" si="16">I144</f>
        <v>15.8</v>
      </c>
      <c r="J143" s="35">
        <f t="shared" si="16"/>
        <v>15.8</v>
      </c>
    </row>
    <row r="144" spans="1:10" ht="12.75" customHeight="1">
      <c r="A144" s="108" t="s">
        <v>228</v>
      </c>
      <c r="B144" s="111" t="s">
        <v>245</v>
      </c>
      <c r="C144" s="111" t="s">
        <v>149</v>
      </c>
      <c r="D144" s="111" t="s">
        <v>161</v>
      </c>
      <c r="E144" s="15" t="s">
        <v>197</v>
      </c>
      <c r="F144" s="111" t="s">
        <v>229</v>
      </c>
      <c r="G144" s="35">
        <f>SUM(G145)</f>
        <v>16.899999999999999</v>
      </c>
      <c r="H144" s="35" t="e">
        <f>#REF!-G144</f>
        <v>#REF!</v>
      </c>
      <c r="I144" s="35">
        <f>SUM(I145)</f>
        <v>15.8</v>
      </c>
      <c r="J144" s="35">
        <f>SUM(J145)</f>
        <v>15.8</v>
      </c>
    </row>
    <row r="145" spans="1:10" ht="12.75" customHeight="1">
      <c r="A145" s="29" t="s">
        <v>246</v>
      </c>
      <c r="B145" s="111" t="s">
        <v>245</v>
      </c>
      <c r="C145" s="111" t="s">
        <v>149</v>
      </c>
      <c r="D145" s="111" t="s">
        <v>161</v>
      </c>
      <c r="E145" s="15" t="s">
        <v>197</v>
      </c>
      <c r="F145" s="111" t="s">
        <v>247</v>
      </c>
      <c r="G145" s="35">
        <v>16.899999999999999</v>
      </c>
      <c r="H145" s="35" t="e">
        <f>#REF!-G145</f>
        <v>#REF!</v>
      </c>
      <c r="I145" s="35">
        <v>15.8</v>
      </c>
      <c r="J145" s="35">
        <v>15.8</v>
      </c>
    </row>
    <row r="146" spans="1:10" ht="23.25" customHeight="1">
      <c r="A146" s="108" t="s">
        <v>248</v>
      </c>
      <c r="B146" s="111" t="s">
        <v>245</v>
      </c>
      <c r="C146" s="111" t="s">
        <v>149</v>
      </c>
      <c r="D146" s="111" t="s">
        <v>184</v>
      </c>
      <c r="E146" s="111"/>
      <c r="F146" s="111"/>
      <c r="G146" s="35" t="e">
        <f>G147</f>
        <v>#REF!</v>
      </c>
      <c r="H146" s="35" t="e">
        <f>#REF!-G146</f>
        <v>#REF!</v>
      </c>
      <c r="I146" s="35">
        <f>I147</f>
        <v>2883.2</v>
      </c>
      <c r="J146" s="331">
        <f>J147</f>
        <v>2797</v>
      </c>
    </row>
    <row r="147" spans="1:10" ht="37.5" customHeight="1">
      <c r="A147" s="337" t="s">
        <v>223</v>
      </c>
      <c r="B147" s="111" t="s">
        <v>245</v>
      </c>
      <c r="C147" s="111" t="s">
        <v>149</v>
      </c>
      <c r="D147" s="111" t="s">
        <v>184</v>
      </c>
      <c r="E147" s="111" t="s">
        <v>224</v>
      </c>
      <c r="F147" s="111"/>
      <c r="G147" s="35" t="e">
        <f>#REF!</f>
        <v>#REF!</v>
      </c>
      <c r="H147" s="35" t="e">
        <f>#REF!-G147</f>
        <v>#REF!</v>
      </c>
      <c r="I147" s="35">
        <f>I150+I152</f>
        <v>2883.2</v>
      </c>
      <c r="J147" s="35">
        <f>J150+J152</f>
        <v>2797</v>
      </c>
    </row>
    <row r="148" spans="1:10" ht="37.5" customHeight="1">
      <c r="A148" s="337" t="s">
        <v>705</v>
      </c>
      <c r="B148" s="338" t="s">
        <v>245</v>
      </c>
      <c r="C148" s="338" t="s">
        <v>149</v>
      </c>
      <c r="D148" s="338" t="s">
        <v>184</v>
      </c>
      <c r="E148" s="338" t="s">
        <v>704</v>
      </c>
      <c r="F148" s="338"/>
      <c r="G148" s="35"/>
      <c r="H148" s="35"/>
      <c r="I148" s="35">
        <f>I149</f>
        <v>2851.2</v>
      </c>
      <c r="J148" s="35">
        <f>J149</f>
        <v>2763</v>
      </c>
    </row>
    <row r="149" spans="1:10" ht="25.5" customHeight="1">
      <c r="A149" s="19" t="s">
        <v>152</v>
      </c>
      <c r="B149" s="111" t="s">
        <v>245</v>
      </c>
      <c r="C149" s="111" t="s">
        <v>149</v>
      </c>
      <c r="D149" s="111" t="s">
        <v>184</v>
      </c>
      <c r="E149" s="49" t="s">
        <v>249</v>
      </c>
      <c r="F149" s="111"/>
      <c r="G149" s="35">
        <f>G150</f>
        <v>2519</v>
      </c>
      <c r="H149" s="35" t="e">
        <f>#REF!-G149</f>
        <v>#REF!</v>
      </c>
      <c r="I149" s="35">
        <f t="shared" ref="I149:J150" si="17">I150</f>
        <v>2851.2</v>
      </c>
      <c r="J149" s="35">
        <f t="shared" si="17"/>
        <v>2763</v>
      </c>
    </row>
    <row r="150" spans="1:10" ht="64.5" customHeight="1">
      <c r="A150" s="28" t="s">
        <v>165</v>
      </c>
      <c r="B150" s="111" t="s">
        <v>245</v>
      </c>
      <c r="C150" s="111" t="s">
        <v>149</v>
      </c>
      <c r="D150" s="111" t="s">
        <v>184</v>
      </c>
      <c r="E150" s="49" t="s">
        <v>249</v>
      </c>
      <c r="F150" s="111" t="s">
        <v>154</v>
      </c>
      <c r="G150" s="35">
        <f>G151</f>
        <v>2519</v>
      </c>
      <c r="H150" s="35" t="e">
        <f>#REF!-G150</f>
        <v>#REF!</v>
      </c>
      <c r="I150" s="35">
        <f t="shared" si="17"/>
        <v>2851.2</v>
      </c>
      <c r="J150" s="35">
        <f t="shared" si="17"/>
        <v>2763</v>
      </c>
    </row>
    <row r="151" spans="1:10" ht="25.5" customHeight="1">
      <c r="A151" s="29" t="s">
        <v>155</v>
      </c>
      <c r="B151" s="111" t="s">
        <v>245</v>
      </c>
      <c r="C151" s="111" t="s">
        <v>149</v>
      </c>
      <c r="D151" s="111" t="s">
        <v>184</v>
      </c>
      <c r="E151" s="49" t="s">
        <v>249</v>
      </c>
      <c r="F151" s="111" t="s">
        <v>156</v>
      </c>
      <c r="G151" s="35">
        <v>2519</v>
      </c>
      <c r="H151" s="35" t="e">
        <f>#REF!-G151</f>
        <v>#REF!</v>
      </c>
      <c r="I151" s="35">
        <v>2851.2</v>
      </c>
      <c r="J151" s="35">
        <v>2763</v>
      </c>
    </row>
    <row r="152" spans="1:10" ht="25.5" customHeight="1">
      <c r="A152" s="19" t="s">
        <v>157</v>
      </c>
      <c r="B152" s="111" t="s">
        <v>245</v>
      </c>
      <c r="C152" s="111" t="s">
        <v>149</v>
      </c>
      <c r="D152" s="111" t="s">
        <v>184</v>
      </c>
      <c r="E152" s="15" t="s">
        <v>250</v>
      </c>
      <c r="F152" s="111"/>
      <c r="G152" s="35" t="e">
        <f>G153+#REF!</f>
        <v>#REF!</v>
      </c>
      <c r="H152" s="35" t="e">
        <f>#REF!-G152</f>
        <v>#REF!</v>
      </c>
      <c r="I152" s="35">
        <f>I153</f>
        <v>32</v>
      </c>
      <c r="J152" s="35">
        <f>J153</f>
        <v>34</v>
      </c>
    </row>
    <row r="153" spans="1:10" ht="25.5" customHeight="1">
      <c r="A153" s="2" t="s">
        <v>302</v>
      </c>
      <c r="B153" s="111" t="s">
        <v>245</v>
      </c>
      <c r="C153" s="111" t="s">
        <v>149</v>
      </c>
      <c r="D153" s="111" t="s">
        <v>184</v>
      </c>
      <c r="E153" s="15" t="s">
        <v>250</v>
      </c>
      <c r="F153" s="111" t="s">
        <v>158</v>
      </c>
      <c r="G153" s="35">
        <f>G154</f>
        <v>10</v>
      </c>
      <c r="H153" s="35" t="e">
        <f>#REF!-G153</f>
        <v>#REF!</v>
      </c>
      <c r="I153" s="35">
        <f>I154</f>
        <v>32</v>
      </c>
      <c r="J153" s="35">
        <f>J154</f>
        <v>34</v>
      </c>
    </row>
    <row r="154" spans="1:10" ht="27" customHeight="1">
      <c r="A154" s="14" t="s">
        <v>159</v>
      </c>
      <c r="B154" s="111" t="s">
        <v>245</v>
      </c>
      <c r="C154" s="111" t="s">
        <v>149</v>
      </c>
      <c r="D154" s="111" t="s">
        <v>184</v>
      </c>
      <c r="E154" s="15" t="s">
        <v>250</v>
      </c>
      <c r="F154" s="111" t="s">
        <v>160</v>
      </c>
      <c r="G154" s="35">
        <v>10</v>
      </c>
      <c r="H154" s="35" t="e">
        <f>#REF!-G154</f>
        <v>#REF!</v>
      </c>
      <c r="I154" s="35">
        <v>32</v>
      </c>
      <c r="J154" s="35">
        <v>34</v>
      </c>
    </row>
    <row r="155" spans="1:10" ht="12.75" customHeight="1">
      <c r="A155" s="26" t="s">
        <v>251</v>
      </c>
      <c r="B155" s="111" t="s">
        <v>245</v>
      </c>
      <c r="C155" s="111" t="s">
        <v>149</v>
      </c>
      <c r="D155" s="111" t="s">
        <v>57</v>
      </c>
      <c r="E155" s="111"/>
      <c r="F155" s="111"/>
      <c r="G155" s="35">
        <f>G156</f>
        <v>100</v>
      </c>
      <c r="H155" s="35" t="e">
        <f>#REF!-G155</f>
        <v>#REF!</v>
      </c>
      <c r="I155" s="35">
        <f t="shared" ref="I155:J158" si="18">I156</f>
        <v>100</v>
      </c>
      <c r="J155" s="331">
        <f t="shared" si="18"/>
        <v>100</v>
      </c>
    </row>
    <row r="156" spans="1:10" ht="12.75" customHeight="1">
      <c r="A156" s="108" t="s">
        <v>209</v>
      </c>
      <c r="B156" s="111" t="s">
        <v>245</v>
      </c>
      <c r="C156" s="111" t="s">
        <v>149</v>
      </c>
      <c r="D156" s="111" t="s">
        <v>57</v>
      </c>
      <c r="E156" s="111" t="s">
        <v>210</v>
      </c>
      <c r="F156" s="111"/>
      <c r="G156" s="35">
        <f>G157</f>
        <v>100</v>
      </c>
      <c r="H156" s="35" t="e">
        <f>#REF!-G156</f>
        <v>#REF!</v>
      </c>
      <c r="I156" s="35">
        <f t="shared" si="18"/>
        <v>100</v>
      </c>
      <c r="J156" s="35">
        <f t="shared" si="18"/>
        <v>100</v>
      </c>
    </row>
    <row r="157" spans="1:10" ht="26.25" customHeight="1">
      <c r="A157" s="26" t="s">
        <v>213</v>
      </c>
      <c r="B157" s="111" t="s">
        <v>245</v>
      </c>
      <c r="C157" s="111" t="s">
        <v>149</v>
      </c>
      <c r="D157" s="111" t="s">
        <v>57</v>
      </c>
      <c r="E157" s="15" t="s">
        <v>214</v>
      </c>
      <c r="F157" s="111"/>
      <c r="G157" s="35">
        <f>G158</f>
        <v>100</v>
      </c>
      <c r="H157" s="35" t="e">
        <f>#REF!-G157</f>
        <v>#REF!</v>
      </c>
      <c r="I157" s="35">
        <f t="shared" si="18"/>
        <v>100</v>
      </c>
      <c r="J157" s="35">
        <f t="shared" si="18"/>
        <v>100</v>
      </c>
    </row>
    <row r="158" spans="1:10" ht="12.75" customHeight="1">
      <c r="A158" s="2" t="s">
        <v>167</v>
      </c>
      <c r="B158" s="111" t="s">
        <v>245</v>
      </c>
      <c r="C158" s="111" t="s">
        <v>149</v>
      </c>
      <c r="D158" s="111" t="s">
        <v>57</v>
      </c>
      <c r="E158" s="15" t="s">
        <v>214</v>
      </c>
      <c r="F158" s="111" t="s">
        <v>168</v>
      </c>
      <c r="G158" s="35">
        <f>G159</f>
        <v>100</v>
      </c>
      <c r="H158" s="35" t="e">
        <f>#REF!-G158</f>
        <v>#REF!</v>
      </c>
      <c r="I158" s="35">
        <f t="shared" si="18"/>
        <v>100</v>
      </c>
      <c r="J158" s="35">
        <f t="shared" si="18"/>
        <v>100</v>
      </c>
    </row>
    <row r="159" spans="1:10" ht="12.75" customHeight="1">
      <c r="A159" s="29" t="s">
        <v>216</v>
      </c>
      <c r="B159" s="111" t="s">
        <v>245</v>
      </c>
      <c r="C159" s="111" t="s">
        <v>149</v>
      </c>
      <c r="D159" s="111" t="s">
        <v>57</v>
      </c>
      <c r="E159" s="15" t="s">
        <v>214</v>
      </c>
      <c r="F159" s="111" t="s">
        <v>217</v>
      </c>
      <c r="G159" s="35">
        <v>100</v>
      </c>
      <c r="H159" s="35" t="e">
        <f>#REF!-G159</f>
        <v>#REF!</v>
      </c>
      <c r="I159" s="35">
        <v>100</v>
      </c>
      <c r="J159" s="35">
        <v>100</v>
      </c>
    </row>
    <row r="160" spans="1:10" ht="12.75" customHeight="1">
      <c r="A160" s="108" t="s">
        <v>202</v>
      </c>
      <c r="B160" s="111" t="s">
        <v>245</v>
      </c>
      <c r="C160" s="111" t="s">
        <v>149</v>
      </c>
      <c r="D160" s="111" t="s">
        <v>203</v>
      </c>
      <c r="E160" s="15"/>
      <c r="F160" s="111"/>
      <c r="G160" s="35">
        <f>G161</f>
        <v>487</v>
      </c>
      <c r="H160" s="35" t="e">
        <f>#REF!-G160</f>
        <v>#REF!</v>
      </c>
      <c r="I160" s="35">
        <f t="shared" ref="I160:J160" si="19">I161</f>
        <v>531</v>
      </c>
      <c r="J160" s="331">
        <f t="shared" si="19"/>
        <v>587</v>
      </c>
    </row>
    <row r="161" spans="1:10" ht="12.75" customHeight="1">
      <c r="A161" s="108" t="s">
        <v>209</v>
      </c>
      <c r="B161" s="111" t="s">
        <v>245</v>
      </c>
      <c r="C161" s="111" t="s">
        <v>149</v>
      </c>
      <c r="D161" s="111" t="s">
        <v>203</v>
      </c>
      <c r="E161" s="15" t="s">
        <v>210</v>
      </c>
      <c r="F161" s="111"/>
      <c r="G161" s="35">
        <f>G162</f>
        <v>487</v>
      </c>
      <c r="H161" s="35" t="e">
        <f>#REF!-G161</f>
        <v>#REF!</v>
      </c>
      <c r="I161" s="35">
        <f>I162</f>
        <v>531</v>
      </c>
      <c r="J161" s="35">
        <f>J162</f>
        <v>587</v>
      </c>
    </row>
    <row r="162" spans="1:10" ht="15.75" customHeight="1">
      <c r="A162" s="29" t="s">
        <v>220</v>
      </c>
      <c r="B162" s="111" t="s">
        <v>245</v>
      </c>
      <c r="C162" s="111" t="s">
        <v>149</v>
      </c>
      <c r="D162" s="111" t="s">
        <v>203</v>
      </c>
      <c r="E162" s="15" t="s">
        <v>221</v>
      </c>
      <c r="F162" s="111"/>
      <c r="G162" s="35">
        <f>SUM(G163)</f>
        <v>487</v>
      </c>
      <c r="H162" s="35" t="e">
        <f>#REF!-G162</f>
        <v>#REF!</v>
      </c>
      <c r="I162" s="35">
        <f t="shared" ref="I162:J163" si="20">SUM(I163)</f>
        <v>531</v>
      </c>
      <c r="J162" s="35">
        <f t="shared" si="20"/>
        <v>587</v>
      </c>
    </row>
    <row r="163" spans="1:10" ht="25.5" customHeight="1">
      <c r="A163" s="2" t="s">
        <v>302</v>
      </c>
      <c r="B163" s="111" t="s">
        <v>245</v>
      </c>
      <c r="C163" s="111" t="s">
        <v>149</v>
      </c>
      <c r="D163" s="111" t="s">
        <v>203</v>
      </c>
      <c r="E163" s="15" t="s">
        <v>221</v>
      </c>
      <c r="F163" s="111" t="s">
        <v>158</v>
      </c>
      <c r="G163" s="35">
        <f>SUM(G164)</f>
        <v>487</v>
      </c>
      <c r="H163" s="35" t="e">
        <f>#REF!-G163</f>
        <v>#REF!</v>
      </c>
      <c r="I163" s="35">
        <f t="shared" si="20"/>
        <v>531</v>
      </c>
      <c r="J163" s="35">
        <f t="shared" si="20"/>
        <v>587</v>
      </c>
    </row>
    <row r="164" spans="1:10" ht="30.75" customHeight="1">
      <c r="A164" s="14" t="s">
        <v>159</v>
      </c>
      <c r="B164" s="111" t="s">
        <v>245</v>
      </c>
      <c r="C164" s="111" t="s">
        <v>149</v>
      </c>
      <c r="D164" s="111" t="s">
        <v>203</v>
      </c>
      <c r="E164" s="15" t="s">
        <v>221</v>
      </c>
      <c r="F164" s="111" t="s">
        <v>160</v>
      </c>
      <c r="G164" s="35">
        <v>487</v>
      </c>
      <c r="H164" s="35" t="e">
        <f>#REF!-G164</f>
        <v>#REF!</v>
      </c>
      <c r="I164" s="35">
        <v>531</v>
      </c>
      <c r="J164" s="35">
        <v>587</v>
      </c>
    </row>
    <row r="165" spans="1:10" ht="12.75" customHeight="1">
      <c r="A165" s="108" t="s">
        <v>187</v>
      </c>
      <c r="B165" s="111" t="s">
        <v>245</v>
      </c>
      <c r="C165" s="111" t="s">
        <v>188</v>
      </c>
      <c r="D165" s="111"/>
      <c r="E165" s="111"/>
      <c r="F165" s="111"/>
      <c r="G165" s="35">
        <f>G166</f>
        <v>255</v>
      </c>
      <c r="H165" s="35" t="e">
        <f>#REF!-G165</f>
        <v>#REF!</v>
      </c>
      <c r="I165" s="35">
        <f t="shared" ref="I165:J168" si="21">I166</f>
        <v>443</v>
      </c>
      <c r="J165" s="35">
        <f t="shared" si="21"/>
        <v>454</v>
      </c>
    </row>
    <row r="166" spans="1:10" ht="12.75" customHeight="1">
      <c r="A166" s="108" t="s">
        <v>252</v>
      </c>
      <c r="B166" s="111" t="s">
        <v>245</v>
      </c>
      <c r="C166" s="111">
        <v>10</v>
      </c>
      <c r="D166" s="111" t="s">
        <v>149</v>
      </c>
      <c r="E166" s="111"/>
      <c r="F166" s="111"/>
      <c r="G166" s="35">
        <f>G167</f>
        <v>255</v>
      </c>
      <c r="H166" s="35" t="e">
        <f>#REF!-G166</f>
        <v>#REF!</v>
      </c>
      <c r="I166" s="35">
        <f t="shared" si="21"/>
        <v>443</v>
      </c>
      <c r="J166" s="35">
        <f t="shared" si="21"/>
        <v>454</v>
      </c>
    </row>
    <row r="167" spans="1:10" ht="30" customHeight="1">
      <c r="A167" s="2" t="s">
        <v>300</v>
      </c>
      <c r="B167" s="111" t="s">
        <v>245</v>
      </c>
      <c r="C167" s="111">
        <v>10</v>
      </c>
      <c r="D167" s="111" t="s">
        <v>149</v>
      </c>
      <c r="E167" s="15" t="s">
        <v>162</v>
      </c>
      <c r="F167" s="111"/>
      <c r="G167" s="35">
        <f>G168</f>
        <v>255</v>
      </c>
      <c r="H167" s="35" t="e">
        <f>#REF!-G167</f>
        <v>#REF!</v>
      </c>
      <c r="I167" s="35">
        <f t="shared" si="21"/>
        <v>443</v>
      </c>
      <c r="J167" s="35">
        <f t="shared" si="21"/>
        <v>454</v>
      </c>
    </row>
    <row r="168" spans="1:10" ht="38.25" customHeight="1">
      <c r="A168" s="2" t="s">
        <v>191</v>
      </c>
      <c r="B168" s="111" t="s">
        <v>245</v>
      </c>
      <c r="C168" s="111">
        <v>10</v>
      </c>
      <c r="D168" s="111" t="s">
        <v>149</v>
      </c>
      <c r="E168" s="15" t="s">
        <v>205</v>
      </c>
      <c r="F168" s="111"/>
      <c r="G168" s="35">
        <f>G169</f>
        <v>255</v>
      </c>
      <c r="H168" s="35" t="e">
        <f>#REF!-G168</f>
        <v>#REF!</v>
      </c>
      <c r="I168" s="35">
        <f t="shared" si="21"/>
        <v>443</v>
      </c>
      <c r="J168" s="35">
        <f t="shared" si="21"/>
        <v>454</v>
      </c>
    </row>
    <row r="169" spans="1:10" ht="12.75" customHeight="1">
      <c r="A169" s="19" t="s">
        <v>253</v>
      </c>
      <c r="B169" s="111" t="s">
        <v>245</v>
      </c>
      <c r="C169" s="50" t="s">
        <v>188</v>
      </c>
      <c r="D169" s="111" t="s">
        <v>149</v>
      </c>
      <c r="E169" s="15" t="s">
        <v>254</v>
      </c>
      <c r="F169" s="111"/>
      <c r="G169" s="35">
        <f>G172+G170</f>
        <v>255</v>
      </c>
      <c r="H169" s="35" t="e">
        <f>#REF!-G169</f>
        <v>#REF!</v>
      </c>
      <c r="I169" s="35">
        <f>I172+I170</f>
        <v>443</v>
      </c>
      <c r="J169" s="35">
        <f>J172+J170</f>
        <v>454</v>
      </c>
    </row>
    <row r="170" spans="1:10" ht="25.5" customHeight="1">
      <c r="A170" s="2" t="s">
        <v>302</v>
      </c>
      <c r="B170" s="111" t="s">
        <v>245</v>
      </c>
      <c r="C170" s="50" t="s">
        <v>188</v>
      </c>
      <c r="D170" s="111" t="s">
        <v>149</v>
      </c>
      <c r="E170" s="15" t="s">
        <v>254</v>
      </c>
      <c r="F170" s="111" t="s">
        <v>158</v>
      </c>
      <c r="G170" s="35">
        <f>SUM(G171)</f>
        <v>3</v>
      </c>
      <c r="H170" s="35" t="e">
        <f>#REF!-G170</f>
        <v>#REF!</v>
      </c>
      <c r="I170" s="35">
        <f>SUM(I171)</f>
        <v>33</v>
      </c>
      <c r="J170" s="35">
        <f>SUM(J171)</f>
        <v>34</v>
      </c>
    </row>
    <row r="171" spans="1:10" ht="26.25" customHeight="1">
      <c r="A171" s="14" t="s">
        <v>159</v>
      </c>
      <c r="B171" s="111" t="s">
        <v>245</v>
      </c>
      <c r="C171" s="50" t="s">
        <v>188</v>
      </c>
      <c r="D171" s="111" t="s">
        <v>149</v>
      </c>
      <c r="E171" s="15" t="s">
        <v>254</v>
      </c>
      <c r="F171" s="111" t="s">
        <v>160</v>
      </c>
      <c r="G171" s="35">
        <v>3</v>
      </c>
      <c r="H171" s="35" t="e">
        <f>#REF!-G171</f>
        <v>#REF!</v>
      </c>
      <c r="I171" s="35">
        <v>33</v>
      </c>
      <c r="J171" s="35">
        <v>34</v>
      </c>
    </row>
    <row r="172" spans="1:10" ht="17.25" customHeight="1">
      <c r="A172" s="2" t="s">
        <v>255</v>
      </c>
      <c r="B172" s="111" t="s">
        <v>245</v>
      </c>
      <c r="C172" s="111">
        <v>10</v>
      </c>
      <c r="D172" s="111" t="s">
        <v>149</v>
      </c>
      <c r="E172" s="15" t="s">
        <v>254</v>
      </c>
      <c r="F172" s="111" t="s">
        <v>208</v>
      </c>
      <c r="G172" s="35">
        <f>G173</f>
        <v>252</v>
      </c>
      <c r="H172" s="35" t="e">
        <f>#REF!-G172</f>
        <v>#REF!</v>
      </c>
      <c r="I172" s="35">
        <f>I173</f>
        <v>410</v>
      </c>
      <c r="J172" s="35">
        <f>J173</f>
        <v>420</v>
      </c>
    </row>
    <row r="173" spans="1:10" ht="17.25" customHeight="1">
      <c r="A173" s="10" t="s">
        <v>47</v>
      </c>
      <c r="B173" s="111" t="s">
        <v>245</v>
      </c>
      <c r="C173" s="111">
        <v>10</v>
      </c>
      <c r="D173" s="111" t="s">
        <v>149</v>
      </c>
      <c r="E173" s="15" t="s">
        <v>254</v>
      </c>
      <c r="F173" s="111" t="s">
        <v>48</v>
      </c>
      <c r="G173" s="35">
        <v>252</v>
      </c>
      <c r="H173" s="35" t="e">
        <f>#REF!-G173</f>
        <v>#REF!</v>
      </c>
      <c r="I173" s="35">
        <v>410</v>
      </c>
      <c r="J173" s="35">
        <v>420</v>
      </c>
    </row>
    <row r="174" spans="1:10" ht="18.75" customHeight="1">
      <c r="A174" s="108" t="s">
        <v>38</v>
      </c>
      <c r="B174" s="111" t="s">
        <v>245</v>
      </c>
      <c r="C174" s="111" t="s">
        <v>203</v>
      </c>
      <c r="D174" s="111"/>
      <c r="E174" s="111"/>
      <c r="F174" s="111"/>
      <c r="G174" s="35" t="e">
        <f t="shared" ref="G174:J179" si="22">G175</f>
        <v>#REF!</v>
      </c>
      <c r="H174" s="35" t="e">
        <f>#REF!-G174</f>
        <v>#REF!</v>
      </c>
      <c r="I174" s="35">
        <f t="shared" si="22"/>
        <v>37.299999999999997</v>
      </c>
      <c r="J174" s="35">
        <f t="shared" si="22"/>
        <v>17.8</v>
      </c>
    </row>
    <row r="175" spans="1:10" ht="25.5" customHeight="1">
      <c r="A175" s="108" t="s">
        <v>44</v>
      </c>
      <c r="B175" s="111" t="s">
        <v>245</v>
      </c>
      <c r="C175" s="111" t="s">
        <v>203</v>
      </c>
      <c r="D175" s="111" t="s">
        <v>149</v>
      </c>
      <c r="E175" s="111"/>
      <c r="F175" s="111"/>
      <c r="G175" s="35" t="e">
        <f t="shared" si="22"/>
        <v>#REF!</v>
      </c>
      <c r="H175" s="35" t="e">
        <f>#REF!-G175</f>
        <v>#REF!</v>
      </c>
      <c r="I175" s="35">
        <f t="shared" si="22"/>
        <v>37.299999999999997</v>
      </c>
      <c r="J175" s="35">
        <f t="shared" si="22"/>
        <v>17.8</v>
      </c>
    </row>
    <row r="176" spans="1:10" ht="36" customHeight="1">
      <c r="A176" s="108" t="s">
        <v>223</v>
      </c>
      <c r="B176" s="111" t="s">
        <v>245</v>
      </c>
      <c r="C176" s="111" t="s">
        <v>203</v>
      </c>
      <c r="D176" s="111" t="s">
        <v>149</v>
      </c>
      <c r="E176" s="111" t="s">
        <v>224</v>
      </c>
      <c r="F176" s="111"/>
      <c r="G176" s="35" t="e">
        <f>#REF!</f>
        <v>#REF!</v>
      </c>
      <c r="H176" s="35" t="e">
        <f>#REF!-G176</f>
        <v>#REF!</v>
      </c>
      <c r="I176" s="35">
        <f>I178</f>
        <v>37.299999999999997</v>
      </c>
      <c r="J176" s="35">
        <f>J178</f>
        <v>17.8</v>
      </c>
    </row>
    <row r="177" spans="1:10" ht="24" customHeight="1">
      <c r="A177" s="334" t="s">
        <v>319</v>
      </c>
      <c r="B177" s="338" t="s">
        <v>245</v>
      </c>
      <c r="C177" s="338" t="s">
        <v>203</v>
      </c>
      <c r="D177" s="338" t="s">
        <v>149</v>
      </c>
      <c r="E177" s="336" t="s">
        <v>317</v>
      </c>
      <c r="F177" s="336"/>
      <c r="G177" s="35"/>
      <c r="H177" s="35"/>
      <c r="I177" s="35">
        <f>I178</f>
        <v>37.299999999999997</v>
      </c>
      <c r="J177" s="35">
        <f>J178</f>
        <v>17.8</v>
      </c>
    </row>
    <row r="178" spans="1:10" ht="16.5" customHeight="1">
      <c r="A178" s="108" t="s">
        <v>238</v>
      </c>
      <c r="B178" s="111" t="s">
        <v>245</v>
      </c>
      <c r="C178" s="111" t="s">
        <v>203</v>
      </c>
      <c r="D178" s="111" t="s">
        <v>149</v>
      </c>
      <c r="E178" s="15" t="s">
        <v>239</v>
      </c>
      <c r="F178" s="111"/>
      <c r="G178" s="35">
        <f t="shared" si="22"/>
        <v>25</v>
      </c>
      <c r="H178" s="35" t="e">
        <f>#REF!-G178</f>
        <v>#REF!</v>
      </c>
      <c r="I178" s="35">
        <f t="shared" si="22"/>
        <v>37.299999999999997</v>
      </c>
      <c r="J178" s="35">
        <f t="shared" si="22"/>
        <v>17.8</v>
      </c>
    </row>
    <row r="179" spans="1:10" ht="18.75" customHeight="1">
      <c r="A179" s="26" t="s">
        <v>240</v>
      </c>
      <c r="B179" s="111" t="s">
        <v>245</v>
      </c>
      <c r="C179" s="111" t="s">
        <v>203</v>
      </c>
      <c r="D179" s="111" t="s">
        <v>149</v>
      </c>
      <c r="E179" s="15" t="s">
        <v>239</v>
      </c>
      <c r="F179" s="111" t="s">
        <v>241</v>
      </c>
      <c r="G179" s="35">
        <f t="shared" si="22"/>
        <v>25</v>
      </c>
      <c r="H179" s="35" t="e">
        <f>#REF!-G179</f>
        <v>#REF!</v>
      </c>
      <c r="I179" s="35">
        <f t="shared" si="22"/>
        <v>37.299999999999997</v>
      </c>
      <c r="J179" s="35">
        <f t="shared" si="22"/>
        <v>17.8</v>
      </c>
    </row>
    <row r="180" spans="1:10" ht="12.75" customHeight="1">
      <c r="A180" s="10" t="s">
        <v>242</v>
      </c>
      <c r="B180" s="111" t="s">
        <v>245</v>
      </c>
      <c r="C180" s="111" t="s">
        <v>203</v>
      </c>
      <c r="D180" s="111" t="s">
        <v>149</v>
      </c>
      <c r="E180" s="15" t="s">
        <v>239</v>
      </c>
      <c r="F180" s="111" t="s">
        <v>243</v>
      </c>
      <c r="G180" s="35">
        <v>25</v>
      </c>
      <c r="H180" s="35" t="e">
        <f>#REF!-G180</f>
        <v>#REF!</v>
      </c>
      <c r="I180" s="35">
        <v>37.299999999999997</v>
      </c>
      <c r="J180" s="35">
        <v>17.8</v>
      </c>
    </row>
    <row r="181" spans="1:10" ht="25.5" customHeight="1">
      <c r="A181" s="61" t="s">
        <v>712</v>
      </c>
      <c r="B181" s="111" t="s">
        <v>245</v>
      </c>
      <c r="C181" s="111" t="s">
        <v>256</v>
      </c>
      <c r="D181" s="111"/>
      <c r="E181" s="15"/>
      <c r="F181" s="111"/>
      <c r="G181" s="35" t="e">
        <f>G182</f>
        <v>#REF!</v>
      </c>
      <c r="H181" s="35" t="e">
        <f>#REF!-G181</f>
        <v>#REF!</v>
      </c>
      <c r="I181" s="35">
        <f t="shared" ref="I181:J181" si="23">I182</f>
        <v>399.1</v>
      </c>
      <c r="J181" s="35">
        <f t="shared" si="23"/>
        <v>399.1</v>
      </c>
    </row>
    <row r="182" spans="1:10" ht="39.75" customHeight="1">
      <c r="A182" s="29" t="s">
        <v>286</v>
      </c>
      <c r="B182" s="111" t="s">
        <v>245</v>
      </c>
      <c r="C182" s="111" t="s">
        <v>256</v>
      </c>
      <c r="D182" s="111" t="s">
        <v>149</v>
      </c>
      <c r="E182" s="15"/>
      <c r="F182" s="111"/>
      <c r="G182" s="35" t="e">
        <f>G183</f>
        <v>#REF!</v>
      </c>
      <c r="H182" s="35" t="e">
        <f>#REF!-G182</f>
        <v>#REF!</v>
      </c>
      <c r="I182" s="35">
        <f t="shared" ref="I182:J186" si="24">I183</f>
        <v>399.1</v>
      </c>
      <c r="J182" s="35">
        <f t="shared" si="24"/>
        <v>399.1</v>
      </c>
    </row>
    <row r="183" spans="1:10" ht="42" customHeight="1">
      <c r="A183" s="108" t="s">
        <v>223</v>
      </c>
      <c r="B183" s="111" t="s">
        <v>245</v>
      </c>
      <c r="C183" s="111" t="s">
        <v>256</v>
      </c>
      <c r="D183" s="111" t="s">
        <v>149</v>
      </c>
      <c r="E183" s="15" t="s">
        <v>224</v>
      </c>
      <c r="F183" s="111"/>
      <c r="G183" s="35" t="e">
        <f>#REF!</f>
        <v>#REF!</v>
      </c>
      <c r="H183" s="35" t="e">
        <f>#REF!-G183</f>
        <v>#REF!</v>
      </c>
      <c r="I183" s="35">
        <f>I185</f>
        <v>399.1</v>
      </c>
      <c r="J183" s="35">
        <f>J185</f>
        <v>399.1</v>
      </c>
    </row>
    <row r="184" spans="1:10" ht="25.5" customHeight="1">
      <c r="A184" s="349" t="s">
        <v>228</v>
      </c>
      <c r="B184" s="338" t="s">
        <v>245</v>
      </c>
      <c r="C184" s="338" t="s">
        <v>256</v>
      </c>
      <c r="D184" s="338" t="s">
        <v>149</v>
      </c>
      <c r="E184" s="15" t="s">
        <v>225</v>
      </c>
      <c r="F184" s="338"/>
      <c r="G184" s="35"/>
      <c r="H184" s="35"/>
      <c r="I184" s="35">
        <f>I185</f>
        <v>399.1</v>
      </c>
      <c r="J184" s="35">
        <f>J185</f>
        <v>399.1</v>
      </c>
    </row>
    <row r="185" spans="1:10" ht="25.5" customHeight="1">
      <c r="A185" s="78" t="s">
        <v>34</v>
      </c>
      <c r="B185" s="111" t="s">
        <v>245</v>
      </c>
      <c r="C185" s="111" t="s">
        <v>256</v>
      </c>
      <c r="D185" s="111" t="s">
        <v>149</v>
      </c>
      <c r="E185" s="15" t="s">
        <v>35</v>
      </c>
      <c r="F185" s="111"/>
      <c r="G185" s="35">
        <f>G186</f>
        <v>919.8</v>
      </c>
      <c r="H185" s="35" t="e">
        <f>#REF!-G185</f>
        <v>#REF!</v>
      </c>
      <c r="I185" s="35">
        <f t="shared" si="24"/>
        <v>399.1</v>
      </c>
      <c r="J185" s="35">
        <f t="shared" si="24"/>
        <v>399.1</v>
      </c>
    </row>
    <row r="186" spans="1:10" ht="12.75" customHeight="1">
      <c r="A186" s="108" t="s">
        <v>228</v>
      </c>
      <c r="B186" s="111" t="s">
        <v>245</v>
      </c>
      <c r="C186" s="111" t="s">
        <v>256</v>
      </c>
      <c r="D186" s="111" t="s">
        <v>149</v>
      </c>
      <c r="E186" s="15" t="s">
        <v>35</v>
      </c>
      <c r="F186" s="111" t="s">
        <v>229</v>
      </c>
      <c r="G186" s="35">
        <f>G187</f>
        <v>919.8</v>
      </c>
      <c r="H186" s="35" t="e">
        <f>#REF!-G186</f>
        <v>#REF!</v>
      </c>
      <c r="I186" s="35">
        <f t="shared" si="24"/>
        <v>399.1</v>
      </c>
      <c r="J186" s="35">
        <f t="shared" si="24"/>
        <v>399.1</v>
      </c>
    </row>
    <row r="187" spans="1:10" ht="12.75" customHeight="1">
      <c r="A187" s="10" t="s">
        <v>283</v>
      </c>
      <c r="B187" s="111" t="s">
        <v>245</v>
      </c>
      <c r="C187" s="111" t="s">
        <v>256</v>
      </c>
      <c r="D187" s="111" t="s">
        <v>149</v>
      </c>
      <c r="E187" s="15" t="s">
        <v>35</v>
      </c>
      <c r="F187" s="111" t="s">
        <v>285</v>
      </c>
      <c r="G187" s="35">
        <v>919.8</v>
      </c>
      <c r="H187" s="35" t="e">
        <f>#REF!-G187</f>
        <v>#REF!</v>
      </c>
      <c r="I187" s="35">
        <v>399.1</v>
      </c>
      <c r="J187" s="35">
        <v>399.1</v>
      </c>
    </row>
    <row r="188" spans="1:10" ht="30.75" customHeight="1">
      <c r="A188" s="84" t="s">
        <v>257</v>
      </c>
      <c r="B188" s="85" t="s">
        <v>258</v>
      </c>
      <c r="C188" s="85"/>
      <c r="D188" s="85"/>
      <c r="E188" s="85"/>
      <c r="F188" s="85"/>
      <c r="G188" s="86" t="e">
        <f>G190+G199+G256</f>
        <v>#REF!</v>
      </c>
      <c r="H188" s="35" t="e">
        <f>#REF!-G188</f>
        <v>#REF!</v>
      </c>
      <c r="I188" s="86">
        <f>I190+I199+I256</f>
        <v>130006.09999999998</v>
      </c>
      <c r="J188" s="86">
        <f>J190+J199+J256</f>
        <v>132062.79999999999</v>
      </c>
    </row>
    <row r="189" spans="1:10" ht="15" customHeight="1">
      <c r="A189" s="27" t="s">
        <v>27</v>
      </c>
      <c r="B189" s="3" t="s">
        <v>258</v>
      </c>
      <c r="C189" s="3" t="s">
        <v>199</v>
      </c>
      <c r="D189" s="3"/>
      <c r="E189" s="3"/>
      <c r="F189" s="3"/>
      <c r="G189" s="110"/>
      <c r="H189" s="35"/>
      <c r="I189" s="110">
        <f>I190+I199+I256</f>
        <v>130006.09999999998</v>
      </c>
      <c r="J189" s="110">
        <f>J190+J199+J256</f>
        <v>132062.79999999999</v>
      </c>
    </row>
    <row r="190" spans="1:10" ht="12.75" customHeight="1">
      <c r="A190" s="108" t="s">
        <v>259</v>
      </c>
      <c r="B190" s="111" t="s">
        <v>258</v>
      </c>
      <c r="C190" s="111" t="s">
        <v>199</v>
      </c>
      <c r="D190" s="111" t="s">
        <v>149</v>
      </c>
      <c r="E190" s="111"/>
      <c r="F190" s="111"/>
      <c r="G190" s="35" t="e">
        <f>G191+#REF!</f>
        <v>#REF!</v>
      </c>
      <c r="H190" s="35" t="e">
        <f>#REF!-G190</f>
        <v>#REF!</v>
      </c>
      <c r="I190" s="35">
        <f>I191</f>
        <v>24683</v>
      </c>
      <c r="J190" s="35">
        <f>J191</f>
        <v>26707.3</v>
      </c>
    </row>
    <row r="191" spans="1:10" ht="36.75" customHeight="1">
      <c r="A191" s="108" t="s">
        <v>5</v>
      </c>
      <c r="B191" s="111" t="s">
        <v>258</v>
      </c>
      <c r="C191" s="111" t="s">
        <v>199</v>
      </c>
      <c r="D191" s="111" t="s">
        <v>149</v>
      </c>
      <c r="E191" s="50" t="s">
        <v>260</v>
      </c>
      <c r="F191" s="111"/>
      <c r="G191" s="35" t="e">
        <f>G192</f>
        <v>#REF!</v>
      </c>
      <c r="H191" s="35" t="e">
        <f>#REF!-G191</f>
        <v>#REF!</v>
      </c>
      <c r="I191" s="35">
        <f>I192</f>
        <v>24683</v>
      </c>
      <c r="J191" s="35">
        <f>J192</f>
        <v>26707.3</v>
      </c>
    </row>
    <row r="192" spans="1:10" ht="25.5" customHeight="1">
      <c r="A192" s="108" t="s">
        <v>261</v>
      </c>
      <c r="B192" s="111" t="s">
        <v>258</v>
      </c>
      <c r="C192" s="111" t="s">
        <v>199</v>
      </c>
      <c r="D192" s="111" t="s">
        <v>149</v>
      </c>
      <c r="E192" s="50" t="s">
        <v>262</v>
      </c>
      <c r="F192" s="111"/>
      <c r="G192" s="35" t="e">
        <f>G193+G196</f>
        <v>#REF!</v>
      </c>
      <c r="H192" s="35" t="e">
        <f>#REF!-G192</f>
        <v>#REF!</v>
      </c>
      <c r="I192" s="35">
        <f>I193+I196</f>
        <v>24683</v>
      </c>
      <c r="J192" s="35">
        <f>J193+J196</f>
        <v>26707.3</v>
      </c>
    </row>
    <row r="193" spans="1:10" ht="24" customHeight="1">
      <c r="A193" s="108" t="s">
        <v>263</v>
      </c>
      <c r="B193" s="111" t="s">
        <v>258</v>
      </c>
      <c r="C193" s="111" t="s">
        <v>199</v>
      </c>
      <c r="D193" s="111" t="s">
        <v>149</v>
      </c>
      <c r="E193" s="9" t="s">
        <v>264</v>
      </c>
      <c r="F193" s="111"/>
      <c r="G193" s="35" t="e">
        <f>#REF!+#REF!+#REF!+G194</f>
        <v>#REF!</v>
      </c>
      <c r="H193" s="35" t="e">
        <f>#REF!-G193</f>
        <v>#REF!</v>
      </c>
      <c r="I193" s="35">
        <f>I194</f>
        <v>13647.1</v>
      </c>
      <c r="J193" s="35">
        <f>J194</f>
        <v>15671.4</v>
      </c>
    </row>
    <row r="194" spans="1:10" ht="27" customHeight="1">
      <c r="A194" s="14" t="s">
        <v>135</v>
      </c>
      <c r="B194" s="111" t="s">
        <v>258</v>
      </c>
      <c r="C194" s="111" t="s">
        <v>199</v>
      </c>
      <c r="D194" s="111" t="s">
        <v>149</v>
      </c>
      <c r="E194" s="9" t="s">
        <v>264</v>
      </c>
      <c r="F194" s="111" t="s">
        <v>53</v>
      </c>
      <c r="G194" s="35">
        <f>SUM(G195)</f>
        <v>20955.5</v>
      </c>
      <c r="H194" s="35" t="e">
        <f>#REF!-G194</f>
        <v>#REF!</v>
      </c>
      <c r="I194" s="35">
        <f>SUM(I195)</f>
        <v>13647.1</v>
      </c>
      <c r="J194" s="35">
        <f>SUM(J195)</f>
        <v>15671.4</v>
      </c>
    </row>
    <row r="195" spans="1:10" ht="12.75" customHeight="1">
      <c r="A195" s="14" t="s">
        <v>136</v>
      </c>
      <c r="B195" s="111" t="s">
        <v>258</v>
      </c>
      <c r="C195" s="111" t="s">
        <v>199</v>
      </c>
      <c r="D195" s="111" t="s">
        <v>149</v>
      </c>
      <c r="E195" s="9" t="s">
        <v>264</v>
      </c>
      <c r="F195" s="111" t="s">
        <v>137</v>
      </c>
      <c r="G195" s="35">
        <v>20955.5</v>
      </c>
      <c r="H195" s="35" t="e">
        <f>#REF!-G195</f>
        <v>#REF!</v>
      </c>
      <c r="I195" s="35">
        <v>13647.1</v>
      </c>
      <c r="J195" s="35">
        <v>15671.4</v>
      </c>
    </row>
    <row r="196" spans="1:10" ht="38.25" customHeight="1">
      <c r="A196" s="18" t="s">
        <v>741</v>
      </c>
      <c r="B196" s="111" t="s">
        <v>258</v>
      </c>
      <c r="C196" s="111" t="s">
        <v>199</v>
      </c>
      <c r="D196" s="111" t="s">
        <v>149</v>
      </c>
      <c r="E196" s="9" t="s">
        <v>265</v>
      </c>
      <c r="F196" s="111"/>
      <c r="G196" s="35" t="e">
        <f>#REF!+G197</f>
        <v>#REF!</v>
      </c>
      <c r="H196" s="35" t="e">
        <f>#REF!-G196</f>
        <v>#REF!</v>
      </c>
      <c r="I196" s="35">
        <f>I197</f>
        <v>11035.9</v>
      </c>
      <c r="J196" s="35">
        <f>J197</f>
        <v>11035.9</v>
      </c>
    </row>
    <row r="197" spans="1:10" ht="27.75" customHeight="1">
      <c r="A197" s="14" t="s">
        <v>135</v>
      </c>
      <c r="B197" s="111" t="s">
        <v>258</v>
      </c>
      <c r="C197" s="111" t="s">
        <v>199</v>
      </c>
      <c r="D197" s="111" t="s">
        <v>149</v>
      </c>
      <c r="E197" s="9" t="s">
        <v>265</v>
      </c>
      <c r="F197" s="111" t="s">
        <v>53</v>
      </c>
      <c r="G197" s="35">
        <f>SUM(G198)</f>
        <v>9552.7000000000007</v>
      </c>
      <c r="H197" s="35" t="e">
        <f>#REF!-G197</f>
        <v>#REF!</v>
      </c>
      <c r="I197" s="35">
        <f>SUM(I198)</f>
        <v>11035.9</v>
      </c>
      <c r="J197" s="35">
        <f>SUM(J198)</f>
        <v>11035.9</v>
      </c>
    </row>
    <row r="198" spans="1:10" ht="12.75" customHeight="1">
      <c r="A198" s="14" t="s">
        <v>136</v>
      </c>
      <c r="B198" s="111" t="s">
        <v>258</v>
      </c>
      <c r="C198" s="111" t="s">
        <v>199</v>
      </c>
      <c r="D198" s="111" t="s">
        <v>149</v>
      </c>
      <c r="E198" s="9" t="s">
        <v>265</v>
      </c>
      <c r="F198" s="111" t="s">
        <v>137</v>
      </c>
      <c r="G198" s="35">
        <v>9552.7000000000007</v>
      </c>
      <c r="H198" s="35" t="e">
        <f>#REF!-G198</f>
        <v>#REF!</v>
      </c>
      <c r="I198" s="35">
        <v>11035.9</v>
      </c>
      <c r="J198" s="35">
        <v>11035.9</v>
      </c>
    </row>
    <row r="199" spans="1:10" s="66" customFormat="1" ht="12.75" customHeight="1">
      <c r="A199" s="108" t="s">
        <v>266</v>
      </c>
      <c r="B199" s="111" t="s">
        <v>258</v>
      </c>
      <c r="C199" s="111" t="s">
        <v>199</v>
      </c>
      <c r="D199" s="111" t="s">
        <v>183</v>
      </c>
      <c r="E199" s="111"/>
      <c r="F199" s="111"/>
      <c r="G199" s="35" t="e">
        <f>G200+#REF!+G252</f>
        <v>#REF!</v>
      </c>
      <c r="H199" s="35" t="e">
        <f>#REF!-G199</f>
        <v>#REF!</v>
      </c>
      <c r="I199" s="35">
        <f>I200+I252</f>
        <v>104028.69999999998</v>
      </c>
      <c r="J199" s="35">
        <f>J200+J252</f>
        <v>104109.4</v>
      </c>
    </row>
    <row r="200" spans="1:10" ht="40.5" customHeight="1">
      <c r="A200" s="108" t="s">
        <v>5</v>
      </c>
      <c r="B200" s="111" t="s">
        <v>258</v>
      </c>
      <c r="C200" s="111" t="s">
        <v>199</v>
      </c>
      <c r="D200" s="111" t="s">
        <v>183</v>
      </c>
      <c r="E200" s="50" t="s">
        <v>260</v>
      </c>
      <c r="F200" s="111"/>
      <c r="G200" s="35" t="e">
        <f>G201+G230</f>
        <v>#REF!</v>
      </c>
      <c r="H200" s="35" t="e">
        <f>#REF!-G200</f>
        <v>#REF!</v>
      </c>
      <c r="I200" s="35">
        <f>I201+I230</f>
        <v>103555.29999999999</v>
      </c>
      <c r="J200" s="35">
        <f>J201+J230</f>
        <v>103636</v>
      </c>
    </row>
    <row r="201" spans="1:10" ht="25.5" customHeight="1">
      <c r="A201" s="29" t="s">
        <v>267</v>
      </c>
      <c r="B201" s="111" t="s">
        <v>258</v>
      </c>
      <c r="C201" s="111" t="s">
        <v>199</v>
      </c>
      <c r="D201" s="111" t="s">
        <v>183</v>
      </c>
      <c r="E201" s="50" t="s">
        <v>268</v>
      </c>
      <c r="F201" s="111"/>
      <c r="G201" s="35">
        <f>G202+G212+G222</f>
        <v>100544.9</v>
      </c>
      <c r="H201" s="35" t="e">
        <f>#REF!-G201</f>
        <v>#REF!</v>
      </c>
      <c r="I201" s="35">
        <f>I202+I212+I222+I227+I219</f>
        <v>97166.099999999991</v>
      </c>
      <c r="J201" s="35">
        <f>J202+J212+J222+J227+J219</f>
        <v>97392.7</v>
      </c>
    </row>
    <row r="202" spans="1:10" ht="39.75" customHeight="1">
      <c r="A202" s="108" t="s">
        <v>269</v>
      </c>
      <c r="B202" s="111" t="s">
        <v>258</v>
      </c>
      <c r="C202" s="111" t="s">
        <v>199</v>
      </c>
      <c r="D202" s="111" t="s">
        <v>183</v>
      </c>
      <c r="E202" s="9" t="s">
        <v>270</v>
      </c>
      <c r="F202" s="111"/>
      <c r="G202" s="35">
        <f>G203+G205+G207+G210</f>
        <v>21336.6</v>
      </c>
      <c r="H202" s="35" t="e">
        <f>#REF!-G202</f>
        <v>#REF!</v>
      </c>
      <c r="I202" s="35">
        <f>I203+I205+I207+I210</f>
        <v>17658.5</v>
      </c>
      <c r="J202" s="35">
        <f>J203+J205+J207+J210</f>
        <v>17871.8</v>
      </c>
    </row>
    <row r="203" spans="1:10" ht="63.75" customHeight="1">
      <c r="A203" s="28" t="s">
        <v>165</v>
      </c>
      <c r="B203" s="111" t="s">
        <v>258</v>
      </c>
      <c r="C203" s="111" t="s">
        <v>199</v>
      </c>
      <c r="D203" s="111" t="s">
        <v>183</v>
      </c>
      <c r="E203" s="9" t="s">
        <v>270</v>
      </c>
      <c r="F203" s="111" t="s">
        <v>154</v>
      </c>
      <c r="G203" s="35">
        <f>G204</f>
        <v>1997.4</v>
      </c>
      <c r="H203" s="35" t="e">
        <f>#REF!-G203</f>
        <v>#REF!</v>
      </c>
      <c r="I203" s="35">
        <f>I204</f>
        <v>3183.4</v>
      </c>
      <c r="J203" s="35">
        <f>J204</f>
        <v>3157.2</v>
      </c>
    </row>
    <row r="204" spans="1:10" ht="18.75" customHeight="1">
      <c r="A204" s="10" t="s">
        <v>200</v>
      </c>
      <c r="B204" s="111" t="s">
        <v>258</v>
      </c>
      <c r="C204" s="111" t="s">
        <v>199</v>
      </c>
      <c r="D204" s="111" t="s">
        <v>183</v>
      </c>
      <c r="E204" s="9" t="s">
        <v>270</v>
      </c>
      <c r="F204" s="111" t="s">
        <v>201</v>
      </c>
      <c r="G204" s="35">
        <v>1997.4</v>
      </c>
      <c r="H204" s="35" t="e">
        <f>#REF!-G204</f>
        <v>#REF!</v>
      </c>
      <c r="I204" s="35">
        <v>3183.4</v>
      </c>
      <c r="J204" s="35">
        <v>3157.2</v>
      </c>
    </row>
    <row r="205" spans="1:10" ht="25.5" customHeight="1">
      <c r="A205" s="2" t="s">
        <v>302</v>
      </c>
      <c r="B205" s="111" t="s">
        <v>258</v>
      </c>
      <c r="C205" s="111" t="s">
        <v>199</v>
      </c>
      <c r="D205" s="111" t="s">
        <v>183</v>
      </c>
      <c r="E205" s="9" t="s">
        <v>270</v>
      </c>
      <c r="F205" s="111" t="s">
        <v>158</v>
      </c>
      <c r="G205" s="35">
        <f>G206</f>
        <v>2199.6999999999998</v>
      </c>
      <c r="H205" s="35" t="e">
        <f>#REF!-G205</f>
        <v>#REF!</v>
      </c>
      <c r="I205" s="35">
        <f>I206</f>
        <v>223.3</v>
      </c>
      <c r="J205" s="35">
        <f>J206</f>
        <v>223.3</v>
      </c>
    </row>
    <row r="206" spans="1:10" s="66" customFormat="1" ht="27" customHeight="1">
      <c r="A206" s="14" t="s">
        <v>159</v>
      </c>
      <c r="B206" s="111" t="s">
        <v>258</v>
      </c>
      <c r="C206" s="111" t="s">
        <v>199</v>
      </c>
      <c r="D206" s="111" t="s">
        <v>183</v>
      </c>
      <c r="E206" s="9" t="s">
        <v>270</v>
      </c>
      <c r="F206" s="111" t="s">
        <v>160</v>
      </c>
      <c r="G206" s="35">
        <v>2199.6999999999998</v>
      </c>
      <c r="H206" s="35" t="e">
        <f>#REF!-G206</f>
        <v>#REF!</v>
      </c>
      <c r="I206" s="35">
        <v>223.3</v>
      </c>
      <c r="J206" s="35">
        <v>223.3</v>
      </c>
    </row>
    <row r="207" spans="1:10" ht="12.75" customHeight="1">
      <c r="A207" s="2" t="s">
        <v>167</v>
      </c>
      <c r="B207" s="111" t="s">
        <v>258</v>
      </c>
      <c r="C207" s="111" t="s">
        <v>199</v>
      </c>
      <c r="D207" s="111" t="s">
        <v>183</v>
      </c>
      <c r="E207" s="9" t="s">
        <v>270</v>
      </c>
      <c r="F207" s="111" t="s">
        <v>168</v>
      </c>
      <c r="G207" s="35">
        <f>G209+G208</f>
        <v>218.5</v>
      </c>
      <c r="H207" s="35" t="e">
        <f>#REF!-G207</f>
        <v>#REF!</v>
      </c>
      <c r="I207" s="35">
        <f>I209+I208</f>
        <v>122</v>
      </c>
      <c r="J207" s="35">
        <f>J209+J208</f>
        <v>122</v>
      </c>
    </row>
    <row r="208" spans="1:10" ht="12.75" customHeight="1">
      <c r="A208" s="29" t="s">
        <v>215</v>
      </c>
      <c r="B208" s="111" t="s">
        <v>258</v>
      </c>
      <c r="C208" s="111" t="s">
        <v>199</v>
      </c>
      <c r="D208" s="111" t="s">
        <v>183</v>
      </c>
      <c r="E208" s="9" t="s">
        <v>270</v>
      </c>
      <c r="F208" s="111" t="s">
        <v>222</v>
      </c>
      <c r="G208" s="35">
        <v>70</v>
      </c>
      <c r="H208" s="35" t="e">
        <f>#REF!-G208</f>
        <v>#REF!</v>
      </c>
      <c r="I208" s="35">
        <v>60.5</v>
      </c>
      <c r="J208" s="35">
        <v>60.5</v>
      </c>
    </row>
    <row r="209" spans="1:10" ht="12.75" customHeight="1">
      <c r="A209" s="14" t="s">
        <v>169</v>
      </c>
      <c r="B209" s="111" t="s">
        <v>258</v>
      </c>
      <c r="C209" s="111" t="s">
        <v>199</v>
      </c>
      <c r="D209" s="111" t="s">
        <v>183</v>
      </c>
      <c r="E209" s="9" t="s">
        <v>270</v>
      </c>
      <c r="F209" s="111" t="s">
        <v>192</v>
      </c>
      <c r="G209" s="35">
        <v>148.5</v>
      </c>
      <c r="H209" s="35" t="e">
        <f>#REF!-G209</f>
        <v>#REF!</v>
      </c>
      <c r="I209" s="35">
        <v>61.5</v>
      </c>
      <c r="J209" s="35">
        <v>61.5</v>
      </c>
    </row>
    <row r="210" spans="1:10" ht="30.75" customHeight="1">
      <c r="A210" s="14" t="s">
        <v>135</v>
      </c>
      <c r="B210" s="111" t="s">
        <v>258</v>
      </c>
      <c r="C210" s="111" t="s">
        <v>199</v>
      </c>
      <c r="D210" s="111" t="s">
        <v>183</v>
      </c>
      <c r="E210" s="9" t="s">
        <v>270</v>
      </c>
      <c r="F210" s="111" t="s">
        <v>53</v>
      </c>
      <c r="G210" s="35">
        <f>SUM(G211)</f>
        <v>16921</v>
      </c>
      <c r="H210" s="35" t="e">
        <f>#REF!-G210</f>
        <v>#REF!</v>
      </c>
      <c r="I210" s="35">
        <f>SUM(I211)</f>
        <v>14129.8</v>
      </c>
      <c r="J210" s="35">
        <f>SUM(J211)</f>
        <v>14369.3</v>
      </c>
    </row>
    <row r="211" spans="1:10" ht="12.75" customHeight="1">
      <c r="A211" s="14" t="s">
        <v>136</v>
      </c>
      <c r="B211" s="111" t="s">
        <v>258</v>
      </c>
      <c r="C211" s="111" t="s">
        <v>199</v>
      </c>
      <c r="D211" s="111" t="s">
        <v>183</v>
      </c>
      <c r="E211" s="9" t="s">
        <v>270</v>
      </c>
      <c r="F211" s="111" t="s">
        <v>137</v>
      </c>
      <c r="G211" s="35">
        <v>16921</v>
      </c>
      <c r="H211" s="35" t="e">
        <f>#REF!-G211</f>
        <v>#REF!</v>
      </c>
      <c r="I211" s="35">
        <v>14129.8</v>
      </c>
      <c r="J211" s="35">
        <v>14369.3</v>
      </c>
    </row>
    <row r="212" spans="1:10" ht="43.5" customHeight="1">
      <c r="A212" s="20" t="s">
        <v>742</v>
      </c>
      <c r="B212" s="111" t="s">
        <v>258</v>
      </c>
      <c r="C212" s="111" t="s">
        <v>199</v>
      </c>
      <c r="D212" s="111" t="s">
        <v>183</v>
      </c>
      <c r="E212" s="50" t="s">
        <v>271</v>
      </c>
      <c r="F212" s="111"/>
      <c r="G212" s="35">
        <f>G213+G215+G217</f>
        <v>74385.899999999994</v>
      </c>
      <c r="H212" s="35" t="e">
        <f>#REF!-G212</f>
        <v>#REF!</v>
      </c>
      <c r="I212" s="35">
        <f>I213+I215+I217</f>
        <v>70868.2</v>
      </c>
      <c r="J212" s="35">
        <f>J213+J215+J217</f>
        <v>70868.2</v>
      </c>
    </row>
    <row r="213" spans="1:10" ht="65.25" customHeight="1">
      <c r="A213" s="28" t="s">
        <v>165</v>
      </c>
      <c r="B213" s="111" t="s">
        <v>258</v>
      </c>
      <c r="C213" s="111" t="s">
        <v>199</v>
      </c>
      <c r="D213" s="111" t="s">
        <v>183</v>
      </c>
      <c r="E213" s="50" t="s">
        <v>271</v>
      </c>
      <c r="F213" s="111" t="s">
        <v>154</v>
      </c>
      <c r="G213" s="35">
        <f>G214</f>
        <v>11064.4</v>
      </c>
      <c r="H213" s="35" t="e">
        <f>#REF!-G213</f>
        <v>#REF!</v>
      </c>
      <c r="I213" s="35">
        <f>I214</f>
        <v>8814.5</v>
      </c>
      <c r="J213" s="35">
        <f>J214</f>
        <v>8814.5</v>
      </c>
    </row>
    <row r="214" spans="1:10" ht="25.5" customHeight="1">
      <c r="A214" s="10" t="s">
        <v>200</v>
      </c>
      <c r="B214" s="111" t="s">
        <v>258</v>
      </c>
      <c r="C214" s="111" t="s">
        <v>199</v>
      </c>
      <c r="D214" s="111" t="s">
        <v>183</v>
      </c>
      <c r="E214" s="50" t="s">
        <v>271</v>
      </c>
      <c r="F214" s="111" t="s">
        <v>201</v>
      </c>
      <c r="G214" s="35">
        <v>11064.4</v>
      </c>
      <c r="H214" s="35" t="e">
        <f>#REF!-G214</f>
        <v>#REF!</v>
      </c>
      <c r="I214" s="35">
        <v>8814.5</v>
      </c>
      <c r="J214" s="35">
        <v>8814.5</v>
      </c>
    </row>
    <row r="215" spans="1:10" ht="25.5" customHeight="1">
      <c r="A215" s="2" t="s">
        <v>302</v>
      </c>
      <c r="B215" s="111" t="s">
        <v>258</v>
      </c>
      <c r="C215" s="111" t="s">
        <v>199</v>
      </c>
      <c r="D215" s="111" t="s">
        <v>183</v>
      </c>
      <c r="E215" s="50" t="s">
        <v>271</v>
      </c>
      <c r="F215" s="111" t="s">
        <v>158</v>
      </c>
      <c r="G215" s="35">
        <f>G216</f>
        <v>446.5</v>
      </c>
      <c r="H215" s="35" t="e">
        <f>#REF!-G215</f>
        <v>#REF!</v>
      </c>
      <c r="I215" s="35">
        <f>I216</f>
        <v>49.6</v>
      </c>
      <c r="J215" s="35">
        <f>J216</f>
        <v>49.6</v>
      </c>
    </row>
    <row r="216" spans="1:10" ht="27" customHeight="1">
      <c r="A216" s="14" t="s">
        <v>159</v>
      </c>
      <c r="B216" s="111" t="s">
        <v>258</v>
      </c>
      <c r="C216" s="111" t="s">
        <v>199</v>
      </c>
      <c r="D216" s="111" t="s">
        <v>183</v>
      </c>
      <c r="E216" s="50" t="s">
        <v>271</v>
      </c>
      <c r="F216" s="111" t="s">
        <v>160</v>
      </c>
      <c r="G216" s="35">
        <v>446.5</v>
      </c>
      <c r="H216" s="35" t="e">
        <f>#REF!-G216</f>
        <v>#REF!</v>
      </c>
      <c r="I216" s="35">
        <v>49.6</v>
      </c>
      <c r="J216" s="35">
        <v>49.6</v>
      </c>
    </row>
    <row r="217" spans="1:10" ht="30" customHeight="1">
      <c r="A217" s="14" t="s">
        <v>135</v>
      </c>
      <c r="B217" s="111" t="s">
        <v>258</v>
      </c>
      <c r="C217" s="111" t="s">
        <v>199</v>
      </c>
      <c r="D217" s="111" t="s">
        <v>183</v>
      </c>
      <c r="E217" s="50" t="s">
        <v>271</v>
      </c>
      <c r="F217" s="111" t="s">
        <v>53</v>
      </c>
      <c r="G217" s="35">
        <f>SUM(G218)</f>
        <v>62875</v>
      </c>
      <c r="H217" s="35" t="e">
        <f>#REF!-G217</f>
        <v>#REF!</v>
      </c>
      <c r="I217" s="35">
        <f>SUM(I218)</f>
        <v>62004.1</v>
      </c>
      <c r="J217" s="35">
        <f>SUM(J218)</f>
        <v>62004.1</v>
      </c>
    </row>
    <row r="218" spans="1:10" ht="12.75" customHeight="1">
      <c r="A218" s="14" t="s">
        <v>136</v>
      </c>
      <c r="B218" s="111" t="s">
        <v>258</v>
      </c>
      <c r="C218" s="111" t="s">
        <v>199</v>
      </c>
      <c r="D218" s="111" t="s">
        <v>183</v>
      </c>
      <c r="E218" s="50" t="s">
        <v>271</v>
      </c>
      <c r="F218" s="111" t="s">
        <v>137</v>
      </c>
      <c r="G218" s="35">
        <v>62875</v>
      </c>
      <c r="H218" s="35" t="e">
        <f>#REF!-G218</f>
        <v>#REF!</v>
      </c>
      <c r="I218" s="35">
        <v>62004.1</v>
      </c>
      <c r="J218" s="35">
        <v>62004.1</v>
      </c>
    </row>
    <row r="219" spans="1:10" ht="63.75">
      <c r="A219" s="14" t="s">
        <v>790</v>
      </c>
      <c r="B219" s="361" t="s">
        <v>258</v>
      </c>
      <c r="C219" s="361" t="s">
        <v>199</v>
      </c>
      <c r="D219" s="361" t="s">
        <v>183</v>
      </c>
      <c r="E219" s="50" t="s">
        <v>785</v>
      </c>
      <c r="F219" s="361"/>
      <c r="G219" s="35"/>
      <c r="H219" s="35"/>
      <c r="I219" s="35">
        <f>I220</f>
        <v>234.4</v>
      </c>
      <c r="J219" s="35">
        <f>J220</f>
        <v>234.4</v>
      </c>
    </row>
    <row r="220" spans="1:10" ht="25.5">
      <c r="A220" s="14" t="s">
        <v>135</v>
      </c>
      <c r="B220" s="361" t="s">
        <v>258</v>
      </c>
      <c r="C220" s="361" t="s">
        <v>199</v>
      </c>
      <c r="D220" s="361" t="s">
        <v>183</v>
      </c>
      <c r="E220" s="50" t="s">
        <v>785</v>
      </c>
      <c r="F220" s="361" t="s">
        <v>53</v>
      </c>
      <c r="G220" s="35"/>
      <c r="H220" s="35"/>
      <c r="I220" s="35">
        <f>I221</f>
        <v>234.4</v>
      </c>
      <c r="J220" s="35">
        <f>J221</f>
        <v>234.4</v>
      </c>
    </row>
    <row r="221" spans="1:10">
      <c r="A221" s="14" t="s">
        <v>136</v>
      </c>
      <c r="B221" s="361" t="s">
        <v>258</v>
      </c>
      <c r="C221" s="361" t="s">
        <v>199</v>
      </c>
      <c r="D221" s="361" t="s">
        <v>183</v>
      </c>
      <c r="E221" s="50" t="s">
        <v>785</v>
      </c>
      <c r="F221" s="361" t="s">
        <v>137</v>
      </c>
      <c r="G221" s="35"/>
      <c r="H221" s="35"/>
      <c r="I221" s="35">
        <v>234.4</v>
      </c>
      <c r="J221" s="35">
        <v>234.4</v>
      </c>
    </row>
    <row r="222" spans="1:10" ht="135.75" customHeight="1">
      <c r="A222" s="29" t="s">
        <v>743</v>
      </c>
      <c r="B222" s="111" t="s">
        <v>258</v>
      </c>
      <c r="C222" s="111" t="s">
        <v>199</v>
      </c>
      <c r="D222" s="111" t="s">
        <v>183</v>
      </c>
      <c r="E222" s="9" t="s">
        <v>31</v>
      </c>
      <c r="F222" s="111"/>
      <c r="G222" s="35">
        <f>G223+G225</f>
        <v>4822.3999999999996</v>
      </c>
      <c r="H222" s="35" t="e">
        <f>#REF!-G222</f>
        <v>#REF!</v>
      </c>
      <c r="I222" s="35">
        <f>I223+I225</f>
        <v>7655.8</v>
      </c>
      <c r="J222" s="35">
        <f>J223+J225</f>
        <v>7655.8</v>
      </c>
    </row>
    <row r="223" spans="1:10" ht="65.25" customHeight="1">
      <c r="A223" s="28" t="s">
        <v>165</v>
      </c>
      <c r="B223" s="111" t="s">
        <v>258</v>
      </c>
      <c r="C223" s="111" t="s">
        <v>199</v>
      </c>
      <c r="D223" s="111" t="s">
        <v>183</v>
      </c>
      <c r="E223" s="9" t="s">
        <v>31</v>
      </c>
      <c r="F223" s="111" t="s">
        <v>154</v>
      </c>
      <c r="G223" s="35">
        <f>G224</f>
        <v>710.9</v>
      </c>
      <c r="H223" s="35" t="e">
        <f>#REF!-G223</f>
        <v>#REF!</v>
      </c>
      <c r="I223" s="35">
        <f>I224</f>
        <v>612.1</v>
      </c>
      <c r="J223" s="35">
        <f>J224</f>
        <v>612.1</v>
      </c>
    </row>
    <row r="224" spans="1:10" ht="21" customHeight="1">
      <c r="A224" s="10" t="s">
        <v>200</v>
      </c>
      <c r="B224" s="111" t="s">
        <v>258</v>
      </c>
      <c r="C224" s="111" t="s">
        <v>199</v>
      </c>
      <c r="D224" s="111" t="s">
        <v>183</v>
      </c>
      <c r="E224" s="9" t="s">
        <v>31</v>
      </c>
      <c r="F224" s="111" t="s">
        <v>201</v>
      </c>
      <c r="G224" s="35">
        <v>710.9</v>
      </c>
      <c r="H224" s="35" t="e">
        <f>#REF!-G224</f>
        <v>#REF!</v>
      </c>
      <c r="I224" s="35">
        <v>612.1</v>
      </c>
      <c r="J224" s="35">
        <v>612.1</v>
      </c>
    </row>
    <row r="225" spans="1:10" ht="30" customHeight="1">
      <c r="A225" s="14" t="s">
        <v>135</v>
      </c>
      <c r="B225" s="111" t="s">
        <v>258</v>
      </c>
      <c r="C225" s="111" t="s">
        <v>199</v>
      </c>
      <c r="D225" s="111" t="s">
        <v>183</v>
      </c>
      <c r="E225" s="9" t="s">
        <v>31</v>
      </c>
      <c r="F225" s="111" t="s">
        <v>53</v>
      </c>
      <c r="G225" s="35">
        <f>SUM(G226)</f>
        <v>4111.5</v>
      </c>
      <c r="H225" s="35" t="e">
        <f>#REF!-G225</f>
        <v>#REF!</v>
      </c>
      <c r="I225" s="35">
        <f>SUM(I226)</f>
        <v>7043.7</v>
      </c>
      <c r="J225" s="35">
        <f>SUM(J226)</f>
        <v>7043.7</v>
      </c>
    </row>
    <row r="226" spans="1:10" ht="12.75" customHeight="1">
      <c r="A226" s="14" t="s">
        <v>136</v>
      </c>
      <c r="B226" s="111" t="s">
        <v>258</v>
      </c>
      <c r="C226" s="111" t="s">
        <v>199</v>
      </c>
      <c r="D226" s="111" t="s">
        <v>183</v>
      </c>
      <c r="E226" s="9" t="s">
        <v>31</v>
      </c>
      <c r="F226" s="111" t="s">
        <v>137</v>
      </c>
      <c r="G226" s="35">
        <v>4111.5</v>
      </c>
      <c r="H226" s="35" t="e">
        <f>#REF!-G226</f>
        <v>#REF!</v>
      </c>
      <c r="I226" s="35">
        <v>7043.7</v>
      </c>
      <c r="J226" s="35">
        <v>7043.7</v>
      </c>
    </row>
    <row r="227" spans="1:10" ht="81" customHeight="1">
      <c r="A227" s="14" t="s">
        <v>744</v>
      </c>
      <c r="B227" s="111" t="s">
        <v>258</v>
      </c>
      <c r="C227" s="111" t="s">
        <v>199</v>
      </c>
      <c r="D227" s="111" t="s">
        <v>183</v>
      </c>
      <c r="E227" s="9" t="s">
        <v>306</v>
      </c>
      <c r="F227" s="111"/>
      <c r="G227" s="35"/>
      <c r="H227" s="35" t="e">
        <f>#REF!-G227</f>
        <v>#REF!</v>
      </c>
      <c r="I227" s="35">
        <f t="shared" ref="I227:J228" si="25">I228</f>
        <v>749.2</v>
      </c>
      <c r="J227" s="35">
        <f t="shared" si="25"/>
        <v>762.5</v>
      </c>
    </row>
    <row r="228" spans="1:10" ht="30.75" customHeight="1">
      <c r="A228" s="14" t="s">
        <v>135</v>
      </c>
      <c r="B228" s="111" t="s">
        <v>258</v>
      </c>
      <c r="C228" s="111" t="s">
        <v>199</v>
      </c>
      <c r="D228" s="111" t="s">
        <v>183</v>
      </c>
      <c r="E228" s="9" t="s">
        <v>306</v>
      </c>
      <c r="F228" s="111" t="s">
        <v>53</v>
      </c>
      <c r="G228" s="35"/>
      <c r="H228" s="35" t="e">
        <f>#REF!-G228</f>
        <v>#REF!</v>
      </c>
      <c r="I228" s="35">
        <f t="shared" si="25"/>
        <v>749.2</v>
      </c>
      <c r="J228" s="35">
        <f t="shared" si="25"/>
        <v>762.5</v>
      </c>
    </row>
    <row r="229" spans="1:10" ht="12.75" customHeight="1">
      <c r="A229" s="14" t="s">
        <v>136</v>
      </c>
      <c r="B229" s="111" t="s">
        <v>258</v>
      </c>
      <c r="C229" s="111" t="s">
        <v>199</v>
      </c>
      <c r="D229" s="111" t="s">
        <v>183</v>
      </c>
      <c r="E229" s="9" t="s">
        <v>306</v>
      </c>
      <c r="F229" s="111" t="s">
        <v>137</v>
      </c>
      <c r="G229" s="35"/>
      <c r="H229" s="35" t="e">
        <f>#REF!-G229</f>
        <v>#REF!</v>
      </c>
      <c r="I229" s="35">
        <v>749.2</v>
      </c>
      <c r="J229" s="35">
        <v>762.5</v>
      </c>
    </row>
    <row r="230" spans="1:10" ht="25.5" customHeight="1">
      <c r="A230" s="29" t="s">
        <v>272</v>
      </c>
      <c r="B230" s="111" t="s">
        <v>258</v>
      </c>
      <c r="C230" s="111" t="s">
        <v>199</v>
      </c>
      <c r="D230" s="111" t="s">
        <v>183</v>
      </c>
      <c r="E230" s="50" t="s">
        <v>273</v>
      </c>
      <c r="F230" s="111"/>
      <c r="G230" s="35" t="e">
        <f>G231+G234+#REF!+G237+G242</f>
        <v>#REF!</v>
      </c>
      <c r="H230" s="35" t="e">
        <f>#REF!-G230</f>
        <v>#REF!</v>
      </c>
      <c r="I230" s="35">
        <f>I231+I234+I237+I242+I247</f>
        <v>6389.2</v>
      </c>
      <c r="J230" s="35">
        <f>J231+J234+J237+J242+J247</f>
        <v>6243.3</v>
      </c>
    </row>
    <row r="231" spans="1:10" ht="38.25" customHeight="1">
      <c r="A231" s="29" t="s">
        <v>274</v>
      </c>
      <c r="B231" s="111" t="s">
        <v>258</v>
      </c>
      <c r="C231" s="111" t="s">
        <v>199</v>
      </c>
      <c r="D231" s="111" t="s">
        <v>183</v>
      </c>
      <c r="E231" s="50" t="s">
        <v>275</v>
      </c>
      <c r="F231" s="111"/>
      <c r="G231" s="35">
        <f>+G232</f>
        <v>457.3</v>
      </c>
      <c r="H231" s="35" t="e">
        <f>#REF!-G231</f>
        <v>#REF!</v>
      </c>
      <c r="I231" s="35">
        <f>I232</f>
        <v>391.8</v>
      </c>
      <c r="J231" s="35">
        <f>J232</f>
        <v>391.8</v>
      </c>
    </row>
    <row r="232" spans="1:10" ht="28.5" customHeight="1">
      <c r="A232" s="14" t="s">
        <v>135</v>
      </c>
      <c r="B232" s="111" t="s">
        <v>258</v>
      </c>
      <c r="C232" s="111" t="s">
        <v>199</v>
      </c>
      <c r="D232" s="111" t="s">
        <v>183</v>
      </c>
      <c r="E232" s="50" t="s">
        <v>275</v>
      </c>
      <c r="F232" s="111" t="s">
        <v>53</v>
      </c>
      <c r="G232" s="35">
        <f>SUM(G233)</f>
        <v>457.3</v>
      </c>
      <c r="H232" s="35" t="e">
        <f>#REF!-G232</f>
        <v>#REF!</v>
      </c>
      <c r="I232" s="35">
        <f>SUM(I233)</f>
        <v>391.8</v>
      </c>
      <c r="J232" s="35">
        <f>SUM(J233)</f>
        <v>391.8</v>
      </c>
    </row>
    <row r="233" spans="1:10" ht="12.75" customHeight="1">
      <c r="A233" s="14" t="s">
        <v>136</v>
      </c>
      <c r="B233" s="111" t="s">
        <v>258</v>
      </c>
      <c r="C233" s="111" t="s">
        <v>199</v>
      </c>
      <c r="D233" s="111" t="s">
        <v>183</v>
      </c>
      <c r="E233" s="50" t="s">
        <v>275</v>
      </c>
      <c r="F233" s="111" t="s">
        <v>137</v>
      </c>
      <c r="G233" s="35">
        <v>457.3</v>
      </c>
      <c r="H233" s="35" t="e">
        <f>#REF!-G233</f>
        <v>#REF!</v>
      </c>
      <c r="I233" s="35">
        <v>391.8</v>
      </c>
      <c r="J233" s="35">
        <v>391.8</v>
      </c>
    </row>
    <row r="234" spans="1:10" ht="38.25" customHeight="1">
      <c r="A234" s="29" t="s">
        <v>139</v>
      </c>
      <c r="B234" s="111" t="s">
        <v>258</v>
      </c>
      <c r="C234" s="111" t="s">
        <v>199</v>
      </c>
      <c r="D234" s="111" t="s">
        <v>183</v>
      </c>
      <c r="E234" s="9" t="s">
        <v>276</v>
      </c>
      <c r="F234" s="111"/>
      <c r="G234" s="35" t="e">
        <f>#REF!+G235</f>
        <v>#REF!</v>
      </c>
      <c r="H234" s="35" t="e">
        <f>#REF!-G234</f>
        <v>#REF!</v>
      </c>
      <c r="I234" s="35">
        <f>I235</f>
        <v>200.9</v>
      </c>
      <c r="J234" s="35">
        <f>J235</f>
        <v>200.9</v>
      </c>
    </row>
    <row r="235" spans="1:10" ht="30.75" customHeight="1">
      <c r="A235" s="14" t="s">
        <v>135</v>
      </c>
      <c r="B235" s="111" t="s">
        <v>258</v>
      </c>
      <c r="C235" s="111" t="s">
        <v>199</v>
      </c>
      <c r="D235" s="111" t="s">
        <v>183</v>
      </c>
      <c r="E235" s="9" t="s">
        <v>276</v>
      </c>
      <c r="F235" s="111" t="s">
        <v>53</v>
      </c>
      <c r="G235" s="35">
        <f>G236</f>
        <v>234.6</v>
      </c>
      <c r="H235" s="35" t="e">
        <f>#REF!-G235</f>
        <v>#REF!</v>
      </c>
      <c r="I235" s="35">
        <f>I236</f>
        <v>200.9</v>
      </c>
      <c r="J235" s="35">
        <f>J236</f>
        <v>200.9</v>
      </c>
    </row>
    <row r="236" spans="1:10" ht="12.75" customHeight="1">
      <c r="A236" s="14" t="s">
        <v>136</v>
      </c>
      <c r="B236" s="111" t="s">
        <v>258</v>
      </c>
      <c r="C236" s="111" t="s">
        <v>199</v>
      </c>
      <c r="D236" s="111" t="s">
        <v>183</v>
      </c>
      <c r="E236" s="9" t="s">
        <v>276</v>
      </c>
      <c r="F236" s="111" t="s">
        <v>137</v>
      </c>
      <c r="G236" s="35">
        <v>234.6</v>
      </c>
      <c r="H236" s="35" t="e">
        <f>#REF!-G236</f>
        <v>#REF!</v>
      </c>
      <c r="I236" s="35">
        <v>200.9</v>
      </c>
      <c r="J236" s="35">
        <v>200.9</v>
      </c>
    </row>
    <row r="237" spans="1:10" ht="52.5" customHeight="1">
      <c r="A237" s="14" t="s">
        <v>746</v>
      </c>
      <c r="B237" s="111" t="s">
        <v>258</v>
      </c>
      <c r="C237" s="111" t="s">
        <v>199</v>
      </c>
      <c r="D237" s="111" t="s">
        <v>183</v>
      </c>
      <c r="E237" s="9" t="s">
        <v>32</v>
      </c>
      <c r="F237" s="111"/>
      <c r="G237" s="35">
        <f>G238+G240</f>
        <v>3719.1000000000004</v>
      </c>
      <c r="H237" s="35" t="e">
        <f>#REF!-G237</f>
        <v>#REF!</v>
      </c>
      <c r="I237" s="35">
        <f>I238+I240</f>
        <v>3715.1000000000004</v>
      </c>
      <c r="J237" s="35">
        <f>J238+J240</f>
        <v>3569.2000000000003</v>
      </c>
    </row>
    <row r="238" spans="1:10" ht="25.5" customHeight="1">
      <c r="A238" s="2" t="s">
        <v>302</v>
      </c>
      <c r="B238" s="111" t="s">
        <v>258</v>
      </c>
      <c r="C238" s="111" t="s">
        <v>199</v>
      </c>
      <c r="D238" s="111" t="s">
        <v>183</v>
      </c>
      <c r="E238" s="9" t="s">
        <v>32</v>
      </c>
      <c r="F238" s="111" t="s">
        <v>158</v>
      </c>
      <c r="G238" s="35">
        <f>G239</f>
        <v>174.3</v>
      </c>
      <c r="H238" s="35" t="e">
        <f>#REF!-G238</f>
        <v>#REF!</v>
      </c>
      <c r="I238" s="35">
        <f>I239</f>
        <v>105.3</v>
      </c>
      <c r="J238" s="35">
        <f>J239</f>
        <v>105.3</v>
      </c>
    </row>
    <row r="239" spans="1:10" ht="26.25" customHeight="1">
      <c r="A239" s="14" t="s">
        <v>159</v>
      </c>
      <c r="B239" s="111" t="s">
        <v>258</v>
      </c>
      <c r="C239" s="111" t="s">
        <v>199</v>
      </c>
      <c r="D239" s="111" t="s">
        <v>183</v>
      </c>
      <c r="E239" s="9" t="s">
        <v>32</v>
      </c>
      <c r="F239" s="111" t="s">
        <v>160</v>
      </c>
      <c r="G239" s="35">
        <v>174.3</v>
      </c>
      <c r="H239" s="35" t="e">
        <f>#REF!-G239</f>
        <v>#REF!</v>
      </c>
      <c r="I239" s="35">
        <v>105.3</v>
      </c>
      <c r="J239" s="35">
        <v>105.3</v>
      </c>
    </row>
    <row r="240" spans="1:10" ht="31.5" customHeight="1">
      <c r="A240" s="14" t="s">
        <v>135</v>
      </c>
      <c r="B240" s="111" t="s">
        <v>258</v>
      </c>
      <c r="C240" s="111" t="s">
        <v>199</v>
      </c>
      <c r="D240" s="111" t="s">
        <v>183</v>
      </c>
      <c r="E240" s="9" t="s">
        <v>32</v>
      </c>
      <c r="F240" s="111" t="s">
        <v>53</v>
      </c>
      <c r="G240" s="35">
        <f>SUM(G241)</f>
        <v>3544.8</v>
      </c>
      <c r="H240" s="35" t="e">
        <f>#REF!-G240</f>
        <v>#REF!</v>
      </c>
      <c r="I240" s="35">
        <f>SUM(I241)</f>
        <v>3609.8</v>
      </c>
      <c r="J240" s="35">
        <f>SUM(J241)</f>
        <v>3463.9</v>
      </c>
    </row>
    <row r="241" spans="1:10" ht="12.75" customHeight="1">
      <c r="A241" s="14" t="s">
        <v>136</v>
      </c>
      <c r="B241" s="111" t="s">
        <v>258</v>
      </c>
      <c r="C241" s="111" t="s">
        <v>199</v>
      </c>
      <c r="D241" s="111" t="s">
        <v>183</v>
      </c>
      <c r="E241" s="9" t="s">
        <v>32</v>
      </c>
      <c r="F241" s="111" t="s">
        <v>137</v>
      </c>
      <c r="G241" s="35">
        <v>3544.8</v>
      </c>
      <c r="H241" s="35" t="e">
        <f>#REF!-G241</f>
        <v>#REF!</v>
      </c>
      <c r="I241" s="35">
        <v>3609.8</v>
      </c>
      <c r="J241" s="35">
        <v>3463.9</v>
      </c>
    </row>
    <row r="242" spans="1:10" ht="68.25" customHeight="1">
      <c r="A242" s="14" t="s">
        <v>747</v>
      </c>
      <c r="B242" s="111" t="s">
        <v>258</v>
      </c>
      <c r="C242" s="111" t="s">
        <v>199</v>
      </c>
      <c r="D242" s="111" t="s">
        <v>183</v>
      </c>
      <c r="E242" s="9" t="s">
        <v>13</v>
      </c>
      <c r="F242" s="111"/>
      <c r="G242" s="35">
        <f>SUM(G243+G245)</f>
        <v>1150.9000000000001</v>
      </c>
      <c r="H242" s="35" t="e">
        <f>#REF!-G242</f>
        <v>#REF!</v>
      </c>
      <c r="I242" s="35">
        <f>SUM(I243+I245)</f>
        <v>428.2</v>
      </c>
      <c r="J242" s="35">
        <f>SUM(J243+J245)</f>
        <v>428.2</v>
      </c>
    </row>
    <row r="243" spans="1:10" ht="25.5" customHeight="1">
      <c r="A243" s="2" t="s">
        <v>302</v>
      </c>
      <c r="B243" s="111" t="s">
        <v>258</v>
      </c>
      <c r="C243" s="111" t="s">
        <v>199</v>
      </c>
      <c r="D243" s="111" t="s">
        <v>183</v>
      </c>
      <c r="E243" s="9" t="s">
        <v>13</v>
      </c>
      <c r="F243" s="111" t="s">
        <v>158</v>
      </c>
      <c r="G243" s="35">
        <f>SUM(G244)</f>
        <v>187.9</v>
      </c>
      <c r="H243" s="35" t="e">
        <f>#REF!-G243</f>
        <v>#REF!</v>
      </c>
      <c r="I243" s="35">
        <f>SUM(I244)</f>
        <v>51.4</v>
      </c>
      <c r="J243" s="35">
        <f>SUM(J244)</f>
        <v>51.4</v>
      </c>
    </row>
    <row r="244" spans="1:10" ht="29.25" customHeight="1">
      <c r="A244" s="14" t="s">
        <v>159</v>
      </c>
      <c r="B244" s="111" t="s">
        <v>258</v>
      </c>
      <c r="C244" s="111" t="s">
        <v>199</v>
      </c>
      <c r="D244" s="111" t="s">
        <v>183</v>
      </c>
      <c r="E244" s="9" t="s">
        <v>13</v>
      </c>
      <c r="F244" s="111" t="s">
        <v>160</v>
      </c>
      <c r="G244" s="35">
        <v>187.9</v>
      </c>
      <c r="H244" s="35" t="e">
        <f>#REF!-G244</f>
        <v>#REF!</v>
      </c>
      <c r="I244" s="35">
        <v>51.4</v>
      </c>
      <c r="J244" s="35">
        <v>51.4</v>
      </c>
    </row>
    <row r="245" spans="1:10" ht="30.75" customHeight="1">
      <c r="A245" s="14" t="s">
        <v>135</v>
      </c>
      <c r="B245" s="111" t="s">
        <v>258</v>
      </c>
      <c r="C245" s="111" t="s">
        <v>199</v>
      </c>
      <c r="D245" s="111" t="s">
        <v>183</v>
      </c>
      <c r="E245" s="9" t="s">
        <v>13</v>
      </c>
      <c r="F245" s="111" t="s">
        <v>53</v>
      </c>
      <c r="G245" s="35">
        <f>SUM(G246)</f>
        <v>963</v>
      </c>
      <c r="H245" s="35" t="e">
        <f>#REF!-G245</f>
        <v>#REF!</v>
      </c>
      <c r="I245" s="35">
        <f>SUM(I246)</f>
        <v>376.8</v>
      </c>
      <c r="J245" s="35">
        <f>SUM(J246)</f>
        <v>376.8</v>
      </c>
    </row>
    <row r="246" spans="1:10" ht="12.75" customHeight="1">
      <c r="A246" s="14" t="s">
        <v>136</v>
      </c>
      <c r="B246" s="111" t="s">
        <v>258</v>
      </c>
      <c r="C246" s="111" t="s">
        <v>199</v>
      </c>
      <c r="D246" s="111" t="s">
        <v>183</v>
      </c>
      <c r="E246" s="9" t="s">
        <v>13</v>
      </c>
      <c r="F246" s="111" t="s">
        <v>137</v>
      </c>
      <c r="G246" s="35">
        <v>963</v>
      </c>
      <c r="H246" s="35" t="e">
        <f>#REF!-G246</f>
        <v>#REF!</v>
      </c>
      <c r="I246" s="35">
        <v>376.8</v>
      </c>
      <c r="J246" s="35">
        <v>376.8</v>
      </c>
    </row>
    <row r="247" spans="1:10" ht="43.5" customHeight="1">
      <c r="A247" s="14" t="s">
        <v>748</v>
      </c>
      <c r="B247" s="111" t="s">
        <v>258</v>
      </c>
      <c r="C247" s="111" t="s">
        <v>199</v>
      </c>
      <c r="D247" s="111" t="s">
        <v>183</v>
      </c>
      <c r="E247" s="9" t="s">
        <v>326</v>
      </c>
      <c r="F247" s="111"/>
      <c r="G247" s="35"/>
      <c r="H247" s="35"/>
      <c r="I247" s="35">
        <f t="shared" ref="I247:J247" si="26">I248+I250</f>
        <v>1653.2</v>
      </c>
      <c r="J247" s="35">
        <f t="shared" si="26"/>
        <v>1653.2</v>
      </c>
    </row>
    <row r="248" spans="1:10" ht="12.75" customHeight="1">
      <c r="A248" s="2" t="s">
        <v>302</v>
      </c>
      <c r="B248" s="111" t="s">
        <v>258</v>
      </c>
      <c r="C248" s="111" t="s">
        <v>199</v>
      </c>
      <c r="D248" s="111" t="s">
        <v>183</v>
      </c>
      <c r="E248" s="9" t="s">
        <v>326</v>
      </c>
      <c r="F248" s="111" t="s">
        <v>158</v>
      </c>
      <c r="G248" s="35"/>
      <c r="H248" s="35"/>
      <c r="I248" s="35">
        <f t="shared" ref="I248:J248" si="27">I249</f>
        <v>178.5</v>
      </c>
      <c r="J248" s="35">
        <f t="shared" si="27"/>
        <v>178.5</v>
      </c>
    </row>
    <row r="249" spans="1:10" ht="12.75" customHeight="1">
      <c r="A249" s="14" t="s">
        <v>159</v>
      </c>
      <c r="B249" s="111" t="s">
        <v>258</v>
      </c>
      <c r="C249" s="111" t="s">
        <v>199</v>
      </c>
      <c r="D249" s="111" t="s">
        <v>183</v>
      </c>
      <c r="E249" s="9" t="s">
        <v>326</v>
      </c>
      <c r="F249" s="111" t="s">
        <v>160</v>
      </c>
      <c r="G249" s="35"/>
      <c r="H249" s="35"/>
      <c r="I249" s="35">
        <v>178.5</v>
      </c>
      <c r="J249" s="35">
        <v>178.5</v>
      </c>
    </row>
    <row r="250" spans="1:10" ht="12.75" customHeight="1">
      <c r="A250" s="14" t="s">
        <v>135</v>
      </c>
      <c r="B250" s="111" t="s">
        <v>258</v>
      </c>
      <c r="C250" s="111" t="s">
        <v>199</v>
      </c>
      <c r="D250" s="111" t="s">
        <v>183</v>
      </c>
      <c r="E250" s="9" t="s">
        <v>326</v>
      </c>
      <c r="F250" s="111" t="s">
        <v>53</v>
      </c>
      <c r="G250" s="35"/>
      <c r="H250" s="35"/>
      <c r="I250" s="35">
        <f t="shared" ref="I250:J250" si="28">I251</f>
        <v>1474.7</v>
      </c>
      <c r="J250" s="35">
        <f t="shared" si="28"/>
        <v>1474.7</v>
      </c>
    </row>
    <row r="251" spans="1:10" ht="12.75" customHeight="1">
      <c r="A251" s="14" t="s">
        <v>136</v>
      </c>
      <c r="B251" s="111" t="s">
        <v>258</v>
      </c>
      <c r="C251" s="111" t="s">
        <v>199</v>
      </c>
      <c r="D251" s="111" t="s">
        <v>183</v>
      </c>
      <c r="E251" s="9" t="s">
        <v>326</v>
      </c>
      <c r="F251" s="111" t="s">
        <v>137</v>
      </c>
      <c r="G251" s="35"/>
      <c r="H251" s="35"/>
      <c r="I251" s="35">
        <v>1474.7</v>
      </c>
      <c r="J251" s="35">
        <v>1474.7</v>
      </c>
    </row>
    <row r="252" spans="1:10" ht="41.25" customHeight="1">
      <c r="A252" s="14" t="s">
        <v>310</v>
      </c>
      <c r="B252" s="111" t="s">
        <v>258</v>
      </c>
      <c r="C252" s="111" t="s">
        <v>199</v>
      </c>
      <c r="D252" s="111" t="s">
        <v>183</v>
      </c>
      <c r="E252" s="15" t="s">
        <v>292</v>
      </c>
      <c r="F252" s="111"/>
      <c r="G252" s="35">
        <f>G253</f>
        <v>470.5</v>
      </c>
      <c r="H252" s="35" t="e">
        <f>#REF!-G252</f>
        <v>#REF!</v>
      </c>
      <c r="I252" s="35">
        <f t="shared" ref="I252:J254" si="29">I253</f>
        <v>473.4</v>
      </c>
      <c r="J252" s="35">
        <f t="shared" si="29"/>
        <v>473.4</v>
      </c>
    </row>
    <row r="253" spans="1:10" ht="44.25" customHeight="1">
      <c r="A253" s="14" t="s">
        <v>749</v>
      </c>
      <c r="B253" s="111" t="s">
        <v>258</v>
      </c>
      <c r="C253" s="111" t="s">
        <v>199</v>
      </c>
      <c r="D253" s="111" t="s">
        <v>183</v>
      </c>
      <c r="E253" s="15" t="s">
        <v>323</v>
      </c>
      <c r="F253" s="111"/>
      <c r="G253" s="35">
        <f>G254</f>
        <v>470.5</v>
      </c>
      <c r="H253" s="35" t="e">
        <f>#REF!-G253</f>
        <v>#REF!</v>
      </c>
      <c r="I253" s="35">
        <f t="shared" si="29"/>
        <v>473.4</v>
      </c>
      <c r="J253" s="35">
        <f t="shared" si="29"/>
        <v>473.4</v>
      </c>
    </row>
    <row r="254" spans="1:10" ht="27.75" customHeight="1">
      <c r="A254" s="14" t="s">
        <v>135</v>
      </c>
      <c r="B254" s="111" t="s">
        <v>258</v>
      </c>
      <c r="C254" s="111" t="s">
        <v>199</v>
      </c>
      <c r="D254" s="111" t="s">
        <v>183</v>
      </c>
      <c r="E254" s="15" t="s">
        <v>323</v>
      </c>
      <c r="F254" s="111" t="s">
        <v>53</v>
      </c>
      <c r="G254" s="35">
        <f>G255</f>
        <v>470.5</v>
      </c>
      <c r="H254" s="35" t="e">
        <f>#REF!-G254</f>
        <v>#REF!</v>
      </c>
      <c r="I254" s="35">
        <f t="shared" si="29"/>
        <v>473.4</v>
      </c>
      <c r="J254" s="35">
        <f t="shared" si="29"/>
        <v>473.4</v>
      </c>
    </row>
    <row r="255" spans="1:10" ht="12.75" customHeight="1">
      <c r="A255" s="14" t="s">
        <v>136</v>
      </c>
      <c r="B255" s="111" t="s">
        <v>258</v>
      </c>
      <c r="C255" s="111" t="s">
        <v>199</v>
      </c>
      <c r="D255" s="111" t="s">
        <v>183</v>
      </c>
      <c r="E255" s="15" t="s">
        <v>323</v>
      </c>
      <c r="F255" s="111" t="s">
        <v>137</v>
      </c>
      <c r="G255" s="35">
        <v>470.5</v>
      </c>
      <c r="H255" s="35" t="e">
        <f>#REF!-G255</f>
        <v>#REF!</v>
      </c>
      <c r="I255" s="35">
        <v>473.4</v>
      </c>
      <c r="J255" s="35">
        <v>473.4</v>
      </c>
    </row>
    <row r="256" spans="1:10" ht="12.75" customHeight="1">
      <c r="A256" s="108" t="s">
        <v>277</v>
      </c>
      <c r="B256" s="111" t="s">
        <v>258</v>
      </c>
      <c r="C256" s="111" t="s">
        <v>199</v>
      </c>
      <c r="D256" s="111" t="s">
        <v>233</v>
      </c>
      <c r="E256" s="111"/>
      <c r="F256" s="111"/>
      <c r="G256" s="35" t="e">
        <f>G257</f>
        <v>#REF!</v>
      </c>
      <c r="H256" s="35" t="e">
        <f>#REF!-G256</f>
        <v>#REF!</v>
      </c>
      <c r="I256" s="35">
        <f t="shared" ref="I256:J257" si="30">I257</f>
        <v>1294.3999999999999</v>
      </c>
      <c r="J256" s="35">
        <f t="shared" si="30"/>
        <v>1246.0999999999999</v>
      </c>
    </row>
    <row r="257" spans="1:10" ht="38.25" customHeight="1">
      <c r="A257" s="108" t="s">
        <v>60</v>
      </c>
      <c r="B257" s="111" t="s">
        <v>258</v>
      </c>
      <c r="C257" s="111" t="s">
        <v>199</v>
      </c>
      <c r="D257" s="111" t="s">
        <v>233</v>
      </c>
      <c r="E257" s="50" t="s">
        <v>260</v>
      </c>
      <c r="F257" s="111"/>
      <c r="G257" s="35" t="e">
        <f>G258</f>
        <v>#REF!</v>
      </c>
      <c r="H257" s="35" t="e">
        <f>#REF!-G257</f>
        <v>#REF!</v>
      </c>
      <c r="I257" s="35">
        <f t="shared" si="30"/>
        <v>1294.3999999999999</v>
      </c>
      <c r="J257" s="35">
        <f t="shared" si="30"/>
        <v>1246.0999999999999</v>
      </c>
    </row>
    <row r="258" spans="1:10" ht="29.25" customHeight="1">
      <c r="A258" s="10" t="s">
        <v>278</v>
      </c>
      <c r="B258" s="111" t="s">
        <v>258</v>
      </c>
      <c r="C258" s="111" t="s">
        <v>199</v>
      </c>
      <c r="D258" s="111" t="s">
        <v>233</v>
      </c>
      <c r="E258" s="50" t="s">
        <v>22</v>
      </c>
      <c r="F258" s="111"/>
      <c r="G258" s="35" t="e">
        <f>G259+G262</f>
        <v>#REF!</v>
      </c>
      <c r="H258" s="35" t="e">
        <f>#REF!-G258</f>
        <v>#REF!</v>
      </c>
      <c r="I258" s="35">
        <f>I259+I262</f>
        <v>1294.3999999999999</v>
      </c>
      <c r="J258" s="35">
        <f>J259+J262</f>
        <v>1246.0999999999999</v>
      </c>
    </row>
    <row r="259" spans="1:10" ht="25.5" customHeight="1">
      <c r="A259" s="29" t="s">
        <v>152</v>
      </c>
      <c r="B259" s="111" t="s">
        <v>258</v>
      </c>
      <c r="C259" s="111" t="s">
        <v>199</v>
      </c>
      <c r="D259" s="111" t="s">
        <v>233</v>
      </c>
      <c r="E259" s="9" t="s">
        <v>23</v>
      </c>
      <c r="F259" s="111"/>
      <c r="G259" s="35">
        <f>G260</f>
        <v>1515.1</v>
      </c>
      <c r="H259" s="35" t="e">
        <f>#REF!-G259</f>
        <v>#REF!</v>
      </c>
      <c r="I259" s="35">
        <f t="shared" ref="I259:J260" si="31">I260</f>
        <v>1270.8</v>
      </c>
      <c r="J259" s="35">
        <f t="shared" si="31"/>
        <v>1222.5</v>
      </c>
    </row>
    <row r="260" spans="1:10" ht="65.25" customHeight="1">
      <c r="A260" s="28" t="s">
        <v>165</v>
      </c>
      <c r="B260" s="111" t="s">
        <v>258</v>
      </c>
      <c r="C260" s="111" t="s">
        <v>199</v>
      </c>
      <c r="D260" s="111" t="s">
        <v>233</v>
      </c>
      <c r="E260" s="9" t="s">
        <v>23</v>
      </c>
      <c r="F260" s="111" t="s">
        <v>154</v>
      </c>
      <c r="G260" s="35">
        <f>G261</f>
        <v>1515.1</v>
      </c>
      <c r="H260" s="35" t="e">
        <f>#REF!-G260</f>
        <v>#REF!</v>
      </c>
      <c r="I260" s="35">
        <f t="shared" si="31"/>
        <v>1270.8</v>
      </c>
      <c r="J260" s="35">
        <f t="shared" si="31"/>
        <v>1222.5</v>
      </c>
    </row>
    <row r="261" spans="1:10" ht="25.5" customHeight="1">
      <c r="A261" s="10" t="s">
        <v>155</v>
      </c>
      <c r="B261" s="111" t="s">
        <v>258</v>
      </c>
      <c r="C261" s="111" t="s">
        <v>199</v>
      </c>
      <c r="D261" s="111" t="s">
        <v>233</v>
      </c>
      <c r="E261" s="9" t="s">
        <v>23</v>
      </c>
      <c r="F261" s="111" t="s">
        <v>156</v>
      </c>
      <c r="G261" s="35">
        <v>1515.1</v>
      </c>
      <c r="H261" s="35" t="e">
        <f>#REF!-G261</f>
        <v>#REF!</v>
      </c>
      <c r="I261" s="35">
        <v>1270.8</v>
      </c>
      <c r="J261" s="35">
        <v>1222.5</v>
      </c>
    </row>
    <row r="262" spans="1:10" ht="25.5" customHeight="1">
      <c r="A262" s="10" t="s">
        <v>157</v>
      </c>
      <c r="B262" s="111" t="s">
        <v>258</v>
      </c>
      <c r="C262" s="111" t="s">
        <v>199</v>
      </c>
      <c r="D262" s="111" t="s">
        <v>233</v>
      </c>
      <c r="E262" s="9" t="s">
        <v>24</v>
      </c>
      <c r="F262" s="111"/>
      <c r="G262" s="35" t="e">
        <f>G263+G265+#REF!</f>
        <v>#REF!</v>
      </c>
      <c r="H262" s="35" t="e">
        <f>#REF!-G262</f>
        <v>#REF!</v>
      </c>
      <c r="I262" s="35">
        <f>I263+I265</f>
        <v>23.6</v>
      </c>
      <c r="J262" s="35">
        <f>J263+J265</f>
        <v>23.6</v>
      </c>
    </row>
    <row r="263" spans="1:10" ht="63.75" customHeight="1">
      <c r="A263" s="28" t="s">
        <v>165</v>
      </c>
      <c r="B263" s="111" t="s">
        <v>258</v>
      </c>
      <c r="C263" s="111" t="s">
        <v>199</v>
      </c>
      <c r="D263" s="111" t="s">
        <v>233</v>
      </c>
      <c r="E263" s="9" t="s">
        <v>24</v>
      </c>
      <c r="F263" s="111" t="s">
        <v>154</v>
      </c>
      <c r="G263" s="35">
        <f>G264</f>
        <v>1</v>
      </c>
      <c r="H263" s="35" t="e">
        <f>#REF!-G263</f>
        <v>#REF!</v>
      </c>
      <c r="I263" s="35">
        <f>I264</f>
        <v>1.6</v>
      </c>
      <c r="J263" s="35">
        <f>J264</f>
        <v>1.6</v>
      </c>
    </row>
    <row r="264" spans="1:10" ht="25.5" customHeight="1">
      <c r="A264" s="10" t="s">
        <v>155</v>
      </c>
      <c r="B264" s="111" t="s">
        <v>258</v>
      </c>
      <c r="C264" s="111" t="s">
        <v>199</v>
      </c>
      <c r="D264" s="111" t="s">
        <v>233</v>
      </c>
      <c r="E264" s="9" t="s">
        <v>24</v>
      </c>
      <c r="F264" s="111" t="s">
        <v>156</v>
      </c>
      <c r="G264" s="35">
        <v>1</v>
      </c>
      <c r="H264" s="35" t="e">
        <f>#REF!-G264</f>
        <v>#REF!</v>
      </c>
      <c r="I264" s="35">
        <v>1.6</v>
      </c>
      <c r="J264" s="35">
        <v>1.6</v>
      </c>
    </row>
    <row r="265" spans="1:10" ht="25.5" customHeight="1">
      <c r="A265" s="2" t="s">
        <v>302</v>
      </c>
      <c r="B265" s="111" t="s">
        <v>258</v>
      </c>
      <c r="C265" s="111" t="s">
        <v>199</v>
      </c>
      <c r="D265" s="111" t="s">
        <v>233</v>
      </c>
      <c r="E265" s="9" t="s">
        <v>24</v>
      </c>
      <c r="F265" s="111" t="s">
        <v>158</v>
      </c>
      <c r="G265" s="35">
        <f>G266</f>
        <v>27.8</v>
      </c>
      <c r="H265" s="35" t="e">
        <f>#REF!-G265</f>
        <v>#REF!</v>
      </c>
      <c r="I265" s="35">
        <f>I266</f>
        <v>22</v>
      </c>
      <c r="J265" s="35">
        <f>J266</f>
        <v>22</v>
      </c>
    </row>
    <row r="266" spans="1:10" ht="26.25" customHeight="1">
      <c r="A266" s="14" t="s">
        <v>159</v>
      </c>
      <c r="B266" s="111" t="s">
        <v>258</v>
      </c>
      <c r="C266" s="111" t="s">
        <v>199</v>
      </c>
      <c r="D266" s="111" t="s">
        <v>233</v>
      </c>
      <c r="E266" s="9" t="s">
        <v>24</v>
      </c>
      <c r="F266" s="111" t="s">
        <v>160</v>
      </c>
      <c r="G266" s="35">
        <v>27.8</v>
      </c>
      <c r="H266" s="35" t="e">
        <f>#REF!-G266</f>
        <v>#REF!</v>
      </c>
      <c r="I266" s="35">
        <v>22</v>
      </c>
      <c r="J266" s="35">
        <v>22</v>
      </c>
    </row>
    <row r="267" spans="1:10" ht="38.25" customHeight="1">
      <c r="A267" s="84" t="s">
        <v>25</v>
      </c>
      <c r="B267" s="85" t="s">
        <v>26</v>
      </c>
      <c r="C267" s="85"/>
      <c r="D267" s="85"/>
      <c r="E267" s="85"/>
      <c r="F267" s="85"/>
      <c r="G267" s="86" t="e">
        <f>G269+G276+G295+G324</f>
        <v>#REF!</v>
      </c>
      <c r="H267" s="35" t="e">
        <f>#REF!-G267</f>
        <v>#REF!</v>
      </c>
      <c r="I267" s="86">
        <f>I269+I276+I295+I324</f>
        <v>46773.1</v>
      </c>
      <c r="J267" s="86">
        <f>J269+J276+J295+J324</f>
        <v>45866.7</v>
      </c>
    </row>
    <row r="268" spans="1:10" s="66" customFormat="1" ht="23.25" customHeight="1">
      <c r="A268" s="334" t="s">
        <v>130</v>
      </c>
      <c r="B268" s="336" t="s">
        <v>26</v>
      </c>
      <c r="C268" s="336" t="s">
        <v>149</v>
      </c>
      <c r="D268" s="336"/>
      <c r="E268" s="336"/>
      <c r="F268" s="336"/>
      <c r="G268" s="35"/>
      <c r="H268" s="35"/>
      <c r="I268" s="35">
        <f t="shared" ref="I268:J270" si="32">I269</f>
        <v>23</v>
      </c>
      <c r="J268" s="35">
        <f t="shared" si="32"/>
        <v>23</v>
      </c>
    </row>
    <row r="269" spans="1:10" ht="12.75" customHeight="1">
      <c r="A269" s="108" t="s">
        <v>202</v>
      </c>
      <c r="B269" s="111" t="s">
        <v>26</v>
      </c>
      <c r="C269" s="111" t="s">
        <v>149</v>
      </c>
      <c r="D269" s="111" t="s">
        <v>203</v>
      </c>
      <c r="E269" s="111"/>
      <c r="F269" s="111"/>
      <c r="G269" s="35" t="e">
        <f>G270+#REF!</f>
        <v>#REF!</v>
      </c>
      <c r="H269" s="35" t="e">
        <f>#REF!-G269</f>
        <v>#REF!</v>
      </c>
      <c r="I269" s="35">
        <f t="shared" si="32"/>
        <v>23</v>
      </c>
      <c r="J269" s="35">
        <f t="shared" si="32"/>
        <v>23</v>
      </c>
    </row>
    <row r="270" spans="1:10" ht="12.75" customHeight="1">
      <c r="A270" s="108" t="s">
        <v>209</v>
      </c>
      <c r="B270" s="111" t="s">
        <v>26</v>
      </c>
      <c r="C270" s="111" t="s">
        <v>149</v>
      </c>
      <c r="D270" s="111" t="s">
        <v>203</v>
      </c>
      <c r="E270" s="111" t="s">
        <v>210</v>
      </c>
      <c r="F270" s="111"/>
      <c r="G270" s="35" t="e">
        <f>G271+#REF!</f>
        <v>#REF!</v>
      </c>
      <c r="H270" s="35" t="e">
        <f>#REF!-G270</f>
        <v>#REF!</v>
      </c>
      <c r="I270" s="35">
        <f t="shared" si="32"/>
        <v>23</v>
      </c>
      <c r="J270" s="35">
        <f t="shared" si="32"/>
        <v>23</v>
      </c>
    </row>
    <row r="271" spans="1:10" ht="18" customHeight="1">
      <c r="A271" s="108" t="s">
        <v>220</v>
      </c>
      <c r="B271" s="111" t="s">
        <v>26</v>
      </c>
      <c r="C271" s="111" t="s">
        <v>149</v>
      </c>
      <c r="D271" s="111" t="s">
        <v>203</v>
      </c>
      <c r="E271" s="111" t="s">
        <v>221</v>
      </c>
      <c r="F271" s="111"/>
      <c r="G271" s="35">
        <f>G274</f>
        <v>80</v>
      </c>
      <c r="H271" s="35" t="e">
        <f>#REF!-G271</f>
        <v>#REF!</v>
      </c>
      <c r="I271" s="35">
        <f>I274+I272</f>
        <v>23</v>
      </c>
      <c r="J271" s="35">
        <f>J274+J272</f>
        <v>23</v>
      </c>
    </row>
    <row r="272" spans="1:10" ht="52.5" customHeight="1">
      <c r="A272" s="108" t="s">
        <v>153</v>
      </c>
      <c r="B272" s="111" t="s">
        <v>26</v>
      </c>
      <c r="C272" s="111" t="s">
        <v>149</v>
      </c>
      <c r="D272" s="111" t="s">
        <v>203</v>
      </c>
      <c r="E272" s="111" t="s">
        <v>221</v>
      </c>
      <c r="F272" s="111" t="s">
        <v>154</v>
      </c>
      <c r="G272" s="35"/>
      <c r="H272" s="35"/>
      <c r="I272" s="35">
        <f>I273</f>
        <v>5</v>
      </c>
      <c r="J272" s="35">
        <f>J273</f>
        <v>5</v>
      </c>
    </row>
    <row r="273" spans="1:10" ht="18" customHeight="1">
      <c r="A273" s="108" t="s">
        <v>200</v>
      </c>
      <c r="B273" s="111" t="s">
        <v>26</v>
      </c>
      <c r="C273" s="111" t="s">
        <v>149</v>
      </c>
      <c r="D273" s="111" t="s">
        <v>203</v>
      </c>
      <c r="E273" s="111" t="s">
        <v>221</v>
      </c>
      <c r="F273" s="111" t="s">
        <v>201</v>
      </c>
      <c r="G273" s="35"/>
      <c r="H273" s="35"/>
      <c r="I273" s="35">
        <v>5</v>
      </c>
      <c r="J273" s="35">
        <v>5</v>
      </c>
    </row>
    <row r="274" spans="1:10" ht="25.5" customHeight="1">
      <c r="A274" s="2" t="s">
        <v>302</v>
      </c>
      <c r="B274" s="111" t="s">
        <v>26</v>
      </c>
      <c r="C274" s="111" t="s">
        <v>149</v>
      </c>
      <c r="D274" s="111" t="s">
        <v>203</v>
      </c>
      <c r="E274" s="111" t="s">
        <v>221</v>
      </c>
      <c r="F274" s="111" t="s">
        <v>158</v>
      </c>
      <c r="G274" s="35">
        <f>G275</f>
        <v>80</v>
      </c>
      <c r="H274" s="35" t="e">
        <f>#REF!-G274</f>
        <v>#REF!</v>
      </c>
      <c r="I274" s="35">
        <f t="shared" ref="I274:J274" si="33">I275</f>
        <v>18</v>
      </c>
      <c r="J274" s="35">
        <f t="shared" si="33"/>
        <v>18</v>
      </c>
    </row>
    <row r="275" spans="1:10" ht="30" customHeight="1">
      <c r="A275" s="14" t="s">
        <v>159</v>
      </c>
      <c r="B275" s="111" t="s">
        <v>26</v>
      </c>
      <c r="C275" s="111" t="s">
        <v>149</v>
      </c>
      <c r="D275" s="111" t="s">
        <v>203</v>
      </c>
      <c r="E275" s="111" t="s">
        <v>221</v>
      </c>
      <c r="F275" s="111" t="s">
        <v>160</v>
      </c>
      <c r="G275" s="35">
        <v>80</v>
      </c>
      <c r="H275" s="35" t="e">
        <f>#REF!-G275</f>
        <v>#REF!</v>
      </c>
      <c r="I275" s="35">
        <v>18</v>
      </c>
      <c r="J275" s="35">
        <v>18</v>
      </c>
    </row>
    <row r="276" spans="1:10" ht="12.75" customHeight="1">
      <c r="A276" s="108" t="s">
        <v>27</v>
      </c>
      <c r="B276" s="111" t="s">
        <v>26</v>
      </c>
      <c r="C276" s="111" t="s">
        <v>199</v>
      </c>
      <c r="D276" s="111"/>
      <c r="E276" s="111"/>
      <c r="F276" s="111"/>
      <c r="G276" s="35" t="e">
        <f>G277+G283</f>
        <v>#REF!</v>
      </c>
      <c r="H276" s="35" t="e">
        <f>#REF!-G276</f>
        <v>#REF!</v>
      </c>
      <c r="I276" s="35">
        <f>I277+I283</f>
        <v>14975.7</v>
      </c>
      <c r="J276" s="35">
        <f>J277+J283</f>
        <v>14788</v>
      </c>
    </row>
    <row r="277" spans="1:10" ht="12.75" customHeight="1">
      <c r="A277" s="352" t="s">
        <v>711</v>
      </c>
      <c r="B277" s="111" t="s">
        <v>26</v>
      </c>
      <c r="C277" s="111" t="s">
        <v>199</v>
      </c>
      <c r="D277" s="111" t="s">
        <v>150</v>
      </c>
      <c r="E277" s="111"/>
      <c r="F277" s="111"/>
      <c r="G277" s="35" t="e">
        <f>G278+#REF!</f>
        <v>#REF!</v>
      </c>
      <c r="H277" s="35" t="e">
        <f>#REF!-G277</f>
        <v>#REF!</v>
      </c>
      <c r="I277" s="35">
        <f>I278</f>
        <v>12090.5</v>
      </c>
      <c r="J277" s="35">
        <f>J278</f>
        <v>11985.6</v>
      </c>
    </row>
    <row r="278" spans="1:10" ht="25.5" customHeight="1">
      <c r="A278" s="108" t="s">
        <v>63</v>
      </c>
      <c r="B278" s="111" t="s">
        <v>26</v>
      </c>
      <c r="C278" s="111" t="s">
        <v>199</v>
      </c>
      <c r="D278" s="111" t="s">
        <v>150</v>
      </c>
      <c r="E278" s="111" t="s">
        <v>28</v>
      </c>
      <c r="F278" s="111"/>
      <c r="G278" s="35">
        <f>G279</f>
        <v>13870.3</v>
      </c>
      <c r="H278" s="35" t="e">
        <f>#REF!-G278</f>
        <v>#REF!</v>
      </c>
      <c r="I278" s="35">
        <f t="shared" ref="I278:J280" si="34">I279</f>
        <v>12090.5</v>
      </c>
      <c r="J278" s="35">
        <f t="shared" si="34"/>
        <v>11985.6</v>
      </c>
    </row>
    <row r="279" spans="1:10" ht="38.25" customHeight="1">
      <c r="A279" s="108" t="s">
        <v>29</v>
      </c>
      <c r="B279" s="111" t="s">
        <v>26</v>
      </c>
      <c r="C279" s="111" t="s">
        <v>199</v>
      </c>
      <c r="D279" s="111" t="s">
        <v>150</v>
      </c>
      <c r="E279" s="111" t="s">
        <v>30</v>
      </c>
      <c r="F279" s="111"/>
      <c r="G279" s="35">
        <f>G280</f>
        <v>13870.3</v>
      </c>
      <c r="H279" s="35" t="e">
        <f>#REF!-G279</f>
        <v>#REF!</v>
      </c>
      <c r="I279" s="35">
        <f t="shared" si="34"/>
        <v>12090.5</v>
      </c>
      <c r="J279" s="35">
        <f t="shared" si="34"/>
        <v>11985.6</v>
      </c>
    </row>
    <row r="280" spans="1:10" ht="33" customHeight="1">
      <c r="A280" s="30" t="s">
        <v>68</v>
      </c>
      <c r="B280" s="111" t="s">
        <v>26</v>
      </c>
      <c r="C280" s="111" t="s">
        <v>199</v>
      </c>
      <c r="D280" s="111" t="s">
        <v>150</v>
      </c>
      <c r="E280" s="15" t="s">
        <v>69</v>
      </c>
      <c r="F280" s="111"/>
      <c r="G280" s="35">
        <f>G281</f>
        <v>13870.3</v>
      </c>
      <c r="H280" s="35" t="e">
        <f>#REF!-G280</f>
        <v>#REF!</v>
      </c>
      <c r="I280" s="35">
        <f t="shared" si="34"/>
        <v>12090.5</v>
      </c>
      <c r="J280" s="35">
        <f t="shared" si="34"/>
        <v>11985.6</v>
      </c>
    </row>
    <row r="281" spans="1:10" ht="27" customHeight="1">
      <c r="A281" s="14" t="s">
        <v>135</v>
      </c>
      <c r="B281" s="111" t="s">
        <v>26</v>
      </c>
      <c r="C281" s="111" t="s">
        <v>199</v>
      </c>
      <c r="D281" s="111" t="s">
        <v>150</v>
      </c>
      <c r="E281" s="15" t="s">
        <v>69</v>
      </c>
      <c r="F281" s="111" t="s">
        <v>53</v>
      </c>
      <c r="G281" s="36">
        <f>SUM(G282)</f>
        <v>13870.3</v>
      </c>
      <c r="H281" s="35" t="e">
        <f>#REF!-G281</f>
        <v>#REF!</v>
      </c>
      <c r="I281" s="36">
        <f>SUM(I282)</f>
        <v>12090.5</v>
      </c>
      <c r="J281" s="36">
        <f>SUM(J282)</f>
        <v>11985.6</v>
      </c>
    </row>
    <row r="282" spans="1:10" ht="12.75" customHeight="1">
      <c r="A282" s="14" t="s">
        <v>136</v>
      </c>
      <c r="B282" s="111" t="s">
        <v>26</v>
      </c>
      <c r="C282" s="111" t="s">
        <v>199</v>
      </c>
      <c r="D282" s="111" t="s">
        <v>150</v>
      </c>
      <c r="E282" s="15" t="s">
        <v>69</v>
      </c>
      <c r="F282" s="111" t="s">
        <v>137</v>
      </c>
      <c r="G282" s="36">
        <v>13870.3</v>
      </c>
      <c r="H282" s="35" t="e">
        <f>#REF!-G282</f>
        <v>#REF!</v>
      </c>
      <c r="I282" s="36">
        <v>12090.5</v>
      </c>
      <c r="J282" s="36">
        <v>11985.6</v>
      </c>
    </row>
    <row r="283" spans="1:10" ht="12.75" customHeight="1">
      <c r="A283" s="26" t="s">
        <v>282</v>
      </c>
      <c r="B283" s="111" t="s">
        <v>26</v>
      </c>
      <c r="C283" s="111" t="s">
        <v>199</v>
      </c>
      <c r="D283" s="111" t="s">
        <v>199</v>
      </c>
      <c r="E283" s="111"/>
      <c r="F283" s="111"/>
      <c r="G283" s="35" t="e">
        <f>G284+#REF!</f>
        <v>#REF!</v>
      </c>
      <c r="H283" s="35" t="e">
        <f>#REF!-G283</f>
        <v>#REF!</v>
      </c>
      <c r="I283" s="35">
        <f>I284</f>
        <v>2885.2000000000003</v>
      </c>
      <c r="J283" s="35">
        <f>J284</f>
        <v>2802.4</v>
      </c>
    </row>
    <row r="284" spans="1:10" ht="25.5" customHeight="1">
      <c r="A284" s="26" t="s">
        <v>37</v>
      </c>
      <c r="B284" s="111" t="s">
        <v>26</v>
      </c>
      <c r="C284" s="111" t="s">
        <v>199</v>
      </c>
      <c r="D284" s="111" t="s">
        <v>199</v>
      </c>
      <c r="E284" s="111" t="s">
        <v>70</v>
      </c>
      <c r="F284" s="111"/>
      <c r="G284" s="35" t="e">
        <f>G285+G290</f>
        <v>#REF!</v>
      </c>
      <c r="H284" s="35" t="e">
        <f>#REF!-G284</f>
        <v>#REF!</v>
      </c>
      <c r="I284" s="35">
        <f>I285+I290</f>
        <v>2885.2000000000003</v>
      </c>
      <c r="J284" s="35">
        <f>J285+J290</f>
        <v>2802.4</v>
      </c>
    </row>
    <row r="285" spans="1:10" ht="25.5" customHeight="1">
      <c r="A285" s="29" t="s">
        <v>71</v>
      </c>
      <c r="B285" s="111" t="s">
        <v>26</v>
      </c>
      <c r="C285" s="111" t="s">
        <v>199</v>
      </c>
      <c r="D285" s="111" t="s">
        <v>199</v>
      </c>
      <c r="E285" s="15" t="s">
        <v>72</v>
      </c>
      <c r="F285" s="111"/>
      <c r="G285" s="35">
        <f>G286+G288</f>
        <v>141.80000000000001</v>
      </c>
      <c r="H285" s="35" t="e">
        <f>#REF!-G285</f>
        <v>#REF!</v>
      </c>
      <c r="I285" s="35">
        <f>I286+I288</f>
        <v>192.3</v>
      </c>
      <c r="J285" s="35">
        <f>J286+J288</f>
        <v>192.3</v>
      </c>
    </row>
    <row r="286" spans="1:10" ht="66.75" customHeight="1">
      <c r="A286" s="28" t="s">
        <v>165</v>
      </c>
      <c r="B286" s="111" t="s">
        <v>26</v>
      </c>
      <c r="C286" s="111" t="s">
        <v>199</v>
      </c>
      <c r="D286" s="111" t="s">
        <v>199</v>
      </c>
      <c r="E286" s="15" t="s">
        <v>72</v>
      </c>
      <c r="F286" s="111" t="s">
        <v>154</v>
      </c>
      <c r="G286" s="35">
        <f>G287</f>
        <v>31</v>
      </c>
      <c r="H286" s="35" t="e">
        <f>#REF!-G286</f>
        <v>#REF!</v>
      </c>
      <c r="I286" s="35">
        <f>I287</f>
        <v>124.1</v>
      </c>
      <c r="J286" s="35">
        <f>J287</f>
        <v>124.1</v>
      </c>
    </row>
    <row r="287" spans="1:10" ht="18.75" customHeight="1">
      <c r="A287" s="10" t="s">
        <v>200</v>
      </c>
      <c r="B287" s="111" t="s">
        <v>26</v>
      </c>
      <c r="C287" s="111" t="s">
        <v>199</v>
      </c>
      <c r="D287" s="111" t="s">
        <v>199</v>
      </c>
      <c r="E287" s="15" t="s">
        <v>72</v>
      </c>
      <c r="F287" s="111" t="s">
        <v>201</v>
      </c>
      <c r="G287" s="35">
        <v>31</v>
      </c>
      <c r="H287" s="35" t="e">
        <f>#REF!-G287</f>
        <v>#REF!</v>
      </c>
      <c r="I287" s="35">
        <v>124.1</v>
      </c>
      <c r="J287" s="35">
        <v>124.1</v>
      </c>
    </row>
    <row r="288" spans="1:10" ht="25.5" customHeight="1">
      <c r="A288" s="2" t="s">
        <v>302</v>
      </c>
      <c r="B288" s="51" t="s">
        <v>26</v>
      </c>
      <c r="C288" s="51" t="s">
        <v>199</v>
      </c>
      <c r="D288" s="51" t="s">
        <v>199</v>
      </c>
      <c r="E288" s="15" t="s">
        <v>72</v>
      </c>
      <c r="F288" s="51" t="s">
        <v>158</v>
      </c>
      <c r="G288" s="36">
        <f>G289</f>
        <v>110.8</v>
      </c>
      <c r="H288" s="35" t="e">
        <f>#REF!-G288</f>
        <v>#REF!</v>
      </c>
      <c r="I288" s="36">
        <f>I289</f>
        <v>68.2</v>
      </c>
      <c r="J288" s="36">
        <f>J289</f>
        <v>68.2</v>
      </c>
    </row>
    <row r="289" spans="1:10" ht="30" customHeight="1">
      <c r="A289" s="32" t="s">
        <v>159</v>
      </c>
      <c r="B289" s="51" t="s">
        <v>26</v>
      </c>
      <c r="C289" s="51" t="s">
        <v>199</v>
      </c>
      <c r="D289" s="51" t="s">
        <v>199</v>
      </c>
      <c r="E289" s="15" t="s">
        <v>72</v>
      </c>
      <c r="F289" s="51" t="s">
        <v>160</v>
      </c>
      <c r="G289" s="36">
        <v>110.8</v>
      </c>
      <c r="H289" s="35" t="e">
        <f>#REF!-G289</f>
        <v>#REF!</v>
      </c>
      <c r="I289" s="36">
        <v>68.2</v>
      </c>
      <c r="J289" s="36">
        <v>68.2</v>
      </c>
    </row>
    <row r="290" spans="1:10" ht="25.5" customHeight="1">
      <c r="A290" s="30" t="s">
        <v>73</v>
      </c>
      <c r="B290" s="111" t="s">
        <v>26</v>
      </c>
      <c r="C290" s="111" t="s">
        <v>199</v>
      </c>
      <c r="D290" s="111" t="s">
        <v>199</v>
      </c>
      <c r="E290" s="15" t="s">
        <v>74</v>
      </c>
      <c r="F290" s="111"/>
      <c r="G290" s="35" t="e">
        <f>G291+G293+#REF!</f>
        <v>#REF!</v>
      </c>
      <c r="H290" s="35" t="e">
        <f>#REF!-G290</f>
        <v>#REF!</v>
      </c>
      <c r="I290" s="35">
        <f>I291+I293</f>
        <v>2692.9</v>
      </c>
      <c r="J290" s="35">
        <f>J291+J293</f>
        <v>2610.1</v>
      </c>
    </row>
    <row r="291" spans="1:10" ht="63" customHeight="1">
      <c r="A291" s="28" t="s">
        <v>165</v>
      </c>
      <c r="B291" s="51" t="s">
        <v>26</v>
      </c>
      <c r="C291" s="51" t="s">
        <v>199</v>
      </c>
      <c r="D291" s="51" t="s">
        <v>199</v>
      </c>
      <c r="E291" s="15" t="s">
        <v>74</v>
      </c>
      <c r="F291" s="51" t="s">
        <v>154</v>
      </c>
      <c r="G291" s="36">
        <f>G292</f>
        <v>1921.7</v>
      </c>
      <c r="H291" s="35" t="e">
        <f>#REF!-G291</f>
        <v>#REF!</v>
      </c>
      <c r="I291" s="36">
        <f>I292</f>
        <v>2670.9</v>
      </c>
      <c r="J291" s="36">
        <f>J292</f>
        <v>2588.1</v>
      </c>
    </row>
    <row r="292" spans="1:10" ht="21.75" customHeight="1">
      <c r="A292" s="31" t="s">
        <v>200</v>
      </c>
      <c r="B292" s="51" t="s">
        <v>26</v>
      </c>
      <c r="C292" s="51" t="s">
        <v>199</v>
      </c>
      <c r="D292" s="51" t="s">
        <v>199</v>
      </c>
      <c r="E292" s="15" t="s">
        <v>74</v>
      </c>
      <c r="F292" s="51" t="s">
        <v>201</v>
      </c>
      <c r="G292" s="36">
        <v>1921.7</v>
      </c>
      <c r="H292" s="35" t="e">
        <f>#REF!-G292</f>
        <v>#REF!</v>
      </c>
      <c r="I292" s="36">
        <v>2670.9</v>
      </c>
      <c r="J292" s="36">
        <v>2588.1</v>
      </c>
    </row>
    <row r="293" spans="1:10" ht="25.5" customHeight="1">
      <c r="A293" s="2" t="s">
        <v>302</v>
      </c>
      <c r="B293" s="111" t="s">
        <v>26</v>
      </c>
      <c r="C293" s="111" t="s">
        <v>199</v>
      </c>
      <c r="D293" s="111" t="s">
        <v>199</v>
      </c>
      <c r="E293" s="15" t="s">
        <v>74</v>
      </c>
      <c r="F293" s="111" t="s">
        <v>158</v>
      </c>
      <c r="G293" s="35">
        <f>G294</f>
        <v>312.10000000000002</v>
      </c>
      <c r="H293" s="35" t="e">
        <f>#REF!-G293</f>
        <v>#REF!</v>
      </c>
      <c r="I293" s="35">
        <f>I294</f>
        <v>22</v>
      </c>
      <c r="J293" s="35">
        <f>J294</f>
        <v>22</v>
      </c>
    </row>
    <row r="294" spans="1:10" ht="30" customHeight="1">
      <c r="A294" s="14" t="s">
        <v>159</v>
      </c>
      <c r="B294" s="111" t="s">
        <v>26</v>
      </c>
      <c r="C294" s="111" t="s">
        <v>199</v>
      </c>
      <c r="D294" s="111" t="s">
        <v>199</v>
      </c>
      <c r="E294" s="15" t="s">
        <v>74</v>
      </c>
      <c r="F294" s="111" t="s">
        <v>160</v>
      </c>
      <c r="G294" s="35">
        <v>312.10000000000002</v>
      </c>
      <c r="H294" s="35" t="e">
        <f>#REF!-G294</f>
        <v>#REF!</v>
      </c>
      <c r="I294" s="35">
        <v>22</v>
      </c>
      <c r="J294" s="35">
        <v>22</v>
      </c>
    </row>
    <row r="295" spans="1:10" ht="12.75" customHeight="1">
      <c r="A295" s="108" t="s">
        <v>40</v>
      </c>
      <c r="B295" s="111" t="s">
        <v>26</v>
      </c>
      <c r="C295" s="111" t="s">
        <v>174</v>
      </c>
      <c r="D295" s="111"/>
      <c r="E295" s="111"/>
      <c r="F295" s="111"/>
      <c r="G295" s="35" t="e">
        <f>G296+G313</f>
        <v>#REF!</v>
      </c>
      <c r="H295" s="35" t="e">
        <f>#REF!-G295</f>
        <v>#REF!</v>
      </c>
      <c r="I295" s="35">
        <f>I296+I313</f>
        <v>31574.799999999996</v>
      </c>
      <c r="J295" s="35">
        <f>J296+J313</f>
        <v>30856.1</v>
      </c>
    </row>
    <row r="296" spans="1:10" ht="12.75" customHeight="1">
      <c r="A296" s="108" t="s">
        <v>75</v>
      </c>
      <c r="B296" s="111" t="s">
        <v>26</v>
      </c>
      <c r="C296" s="111" t="s">
        <v>174</v>
      </c>
      <c r="D296" s="111" t="s">
        <v>149</v>
      </c>
      <c r="E296" s="111"/>
      <c r="F296" s="111"/>
      <c r="G296" s="35" t="e">
        <f>G297+#REF!+G309</f>
        <v>#REF!</v>
      </c>
      <c r="H296" s="35" t="e">
        <f>#REF!-G296</f>
        <v>#REF!</v>
      </c>
      <c r="I296" s="35">
        <f>I297+I309</f>
        <v>30208.799999999996</v>
      </c>
      <c r="J296" s="35">
        <f>J297+J309</f>
        <v>29553.8</v>
      </c>
    </row>
    <row r="297" spans="1:10" ht="25.5" customHeight="1">
      <c r="A297" s="14" t="s">
        <v>63</v>
      </c>
      <c r="B297" s="111" t="s">
        <v>26</v>
      </c>
      <c r="C297" s="111" t="s">
        <v>174</v>
      </c>
      <c r="D297" s="111" t="s">
        <v>149</v>
      </c>
      <c r="E297" s="15" t="s">
        <v>28</v>
      </c>
      <c r="F297" s="111"/>
      <c r="G297" s="35" t="e">
        <f>G298+G301+G305</f>
        <v>#REF!</v>
      </c>
      <c r="H297" s="35" t="e">
        <f>#REF!-G297</f>
        <v>#REF!</v>
      </c>
      <c r="I297" s="35">
        <f>I298+I301+I305</f>
        <v>30208.799999999996</v>
      </c>
      <c r="J297" s="35">
        <f>J298+J301+J305</f>
        <v>29553.8</v>
      </c>
    </row>
    <row r="298" spans="1:10" ht="51" customHeight="1">
      <c r="A298" s="19" t="s">
        <v>76</v>
      </c>
      <c r="B298" s="111" t="s">
        <v>26</v>
      </c>
      <c r="C298" s="111" t="s">
        <v>174</v>
      </c>
      <c r="D298" s="111" t="s">
        <v>149</v>
      </c>
      <c r="E298" s="15" t="s">
        <v>77</v>
      </c>
      <c r="F298" s="111"/>
      <c r="G298" s="35" t="e">
        <f>#REF!</f>
        <v>#REF!</v>
      </c>
      <c r="H298" s="35" t="e">
        <f>#REF!-G298</f>
        <v>#REF!</v>
      </c>
      <c r="I298" s="35">
        <f>I299</f>
        <v>17138.099999999999</v>
      </c>
      <c r="J298" s="35">
        <f>J299</f>
        <v>16608</v>
      </c>
    </row>
    <row r="299" spans="1:10" ht="29.25" customHeight="1">
      <c r="A299" s="14" t="s">
        <v>135</v>
      </c>
      <c r="B299" s="111" t="s">
        <v>26</v>
      </c>
      <c r="C299" s="111" t="s">
        <v>174</v>
      </c>
      <c r="D299" s="111" t="s">
        <v>149</v>
      </c>
      <c r="E299" s="15" t="s">
        <v>79</v>
      </c>
      <c r="F299" s="111" t="s">
        <v>53</v>
      </c>
      <c r="G299" s="35">
        <f>G300</f>
        <v>17402.3</v>
      </c>
      <c r="H299" s="35" t="e">
        <f>#REF!-G299</f>
        <v>#REF!</v>
      </c>
      <c r="I299" s="35">
        <f t="shared" ref="I299:J299" si="35">I300</f>
        <v>17138.099999999999</v>
      </c>
      <c r="J299" s="35">
        <f t="shared" si="35"/>
        <v>16608</v>
      </c>
    </row>
    <row r="300" spans="1:10" ht="12.75" customHeight="1">
      <c r="A300" s="14" t="s">
        <v>136</v>
      </c>
      <c r="B300" s="111" t="s">
        <v>26</v>
      </c>
      <c r="C300" s="111" t="s">
        <v>174</v>
      </c>
      <c r="D300" s="111" t="s">
        <v>149</v>
      </c>
      <c r="E300" s="15" t="s">
        <v>79</v>
      </c>
      <c r="F300" s="111" t="s">
        <v>137</v>
      </c>
      <c r="G300" s="35">
        <v>17402.3</v>
      </c>
      <c r="H300" s="35" t="e">
        <f>#REF!-G300</f>
        <v>#REF!</v>
      </c>
      <c r="I300" s="35">
        <v>17138.099999999999</v>
      </c>
      <c r="J300" s="35">
        <v>16608</v>
      </c>
    </row>
    <row r="301" spans="1:10" ht="30" customHeight="1">
      <c r="A301" s="14" t="s">
        <v>81</v>
      </c>
      <c r="B301" s="111" t="s">
        <v>26</v>
      </c>
      <c r="C301" s="111" t="s">
        <v>174</v>
      </c>
      <c r="D301" s="111" t="s">
        <v>149</v>
      </c>
      <c r="E301" s="15" t="s">
        <v>82</v>
      </c>
      <c r="F301" s="111"/>
      <c r="G301" s="35" t="e">
        <f>G302+#REF!</f>
        <v>#REF!</v>
      </c>
      <c r="H301" s="35" t="e">
        <f>#REF!-G301</f>
        <v>#REF!</v>
      </c>
      <c r="I301" s="35">
        <f>I302</f>
        <v>10672.1</v>
      </c>
      <c r="J301" s="35">
        <f>J302</f>
        <v>10573.6</v>
      </c>
    </row>
    <row r="302" spans="1:10" ht="25.5" customHeight="1">
      <c r="A302" s="30" t="s">
        <v>83</v>
      </c>
      <c r="B302" s="111" t="s">
        <v>26</v>
      </c>
      <c r="C302" s="111" t="s">
        <v>174</v>
      </c>
      <c r="D302" s="111" t="s">
        <v>149</v>
      </c>
      <c r="E302" s="15" t="s">
        <v>84</v>
      </c>
      <c r="F302" s="111"/>
      <c r="G302" s="35">
        <f>G303</f>
        <v>9885.4</v>
      </c>
      <c r="H302" s="35" t="e">
        <f>#REF!-G302</f>
        <v>#REF!</v>
      </c>
      <c r="I302" s="35">
        <f t="shared" ref="I302:J303" si="36">I303</f>
        <v>10672.1</v>
      </c>
      <c r="J302" s="35">
        <f t="shared" si="36"/>
        <v>10573.6</v>
      </c>
    </row>
    <row r="303" spans="1:10" ht="27" customHeight="1">
      <c r="A303" s="14" t="s">
        <v>135</v>
      </c>
      <c r="B303" s="111" t="s">
        <v>26</v>
      </c>
      <c r="C303" s="111" t="s">
        <v>174</v>
      </c>
      <c r="D303" s="111" t="s">
        <v>149</v>
      </c>
      <c r="E303" s="15" t="s">
        <v>84</v>
      </c>
      <c r="F303" s="111" t="s">
        <v>53</v>
      </c>
      <c r="G303" s="35">
        <f>G304</f>
        <v>9885.4</v>
      </c>
      <c r="H303" s="35" t="e">
        <f>#REF!-G303</f>
        <v>#REF!</v>
      </c>
      <c r="I303" s="35">
        <f t="shared" si="36"/>
        <v>10672.1</v>
      </c>
      <c r="J303" s="35">
        <f t="shared" si="36"/>
        <v>10573.6</v>
      </c>
    </row>
    <row r="304" spans="1:10" ht="12.75" customHeight="1">
      <c r="A304" s="14" t="s">
        <v>136</v>
      </c>
      <c r="B304" s="111" t="s">
        <v>26</v>
      </c>
      <c r="C304" s="111" t="s">
        <v>174</v>
      </c>
      <c r="D304" s="111" t="s">
        <v>149</v>
      </c>
      <c r="E304" s="15" t="s">
        <v>84</v>
      </c>
      <c r="F304" s="111" t="s">
        <v>137</v>
      </c>
      <c r="G304" s="35">
        <v>9885.4</v>
      </c>
      <c r="H304" s="35" t="e">
        <f>#REF!-G304</f>
        <v>#REF!</v>
      </c>
      <c r="I304" s="35">
        <v>10672.1</v>
      </c>
      <c r="J304" s="35">
        <v>10573.6</v>
      </c>
    </row>
    <row r="305" spans="1:10" ht="25.5" customHeight="1">
      <c r="A305" s="14" t="s">
        <v>85</v>
      </c>
      <c r="B305" s="111" t="s">
        <v>26</v>
      </c>
      <c r="C305" s="111" t="s">
        <v>174</v>
      </c>
      <c r="D305" s="111" t="s">
        <v>149</v>
      </c>
      <c r="E305" s="15" t="s">
        <v>86</v>
      </c>
      <c r="F305" s="111"/>
      <c r="G305" s="35">
        <f>G306</f>
        <v>2925.5</v>
      </c>
      <c r="H305" s="35" t="e">
        <f>#REF!-G305</f>
        <v>#REF!</v>
      </c>
      <c r="I305" s="35">
        <f>I306</f>
        <v>2398.6</v>
      </c>
      <c r="J305" s="35">
        <f>J306</f>
        <v>2372.1999999999998</v>
      </c>
    </row>
    <row r="306" spans="1:10" ht="39.75" customHeight="1">
      <c r="A306" s="14" t="s">
        <v>87</v>
      </c>
      <c r="B306" s="111" t="s">
        <v>26</v>
      </c>
      <c r="C306" s="111" t="s">
        <v>174</v>
      </c>
      <c r="D306" s="111" t="s">
        <v>149</v>
      </c>
      <c r="E306" s="15" t="s">
        <v>88</v>
      </c>
      <c r="F306" s="111"/>
      <c r="G306" s="35">
        <f>G307</f>
        <v>2925.5</v>
      </c>
      <c r="H306" s="35" t="e">
        <f>#REF!-G306</f>
        <v>#REF!</v>
      </c>
      <c r="I306" s="35">
        <f>I307</f>
        <v>2398.6</v>
      </c>
      <c r="J306" s="35">
        <f>J307</f>
        <v>2372.1999999999998</v>
      </c>
    </row>
    <row r="307" spans="1:10" ht="29.25" customHeight="1">
      <c r="A307" s="14" t="s">
        <v>135</v>
      </c>
      <c r="B307" s="111" t="s">
        <v>26</v>
      </c>
      <c r="C307" s="111" t="s">
        <v>174</v>
      </c>
      <c r="D307" s="111" t="s">
        <v>149</v>
      </c>
      <c r="E307" s="15" t="s">
        <v>88</v>
      </c>
      <c r="F307" s="111" t="s">
        <v>53</v>
      </c>
      <c r="G307" s="35">
        <f>SUM(G308)</f>
        <v>2925.5</v>
      </c>
      <c r="H307" s="35" t="e">
        <f>#REF!-G307</f>
        <v>#REF!</v>
      </c>
      <c r="I307" s="35">
        <f>SUM(I308)</f>
        <v>2398.6</v>
      </c>
      <c r="J307" s="35">
        <f>SUM(J308)</f>
        <v>2372.1999999999998</v>
      </c>
    </row>
    <row r="308" spans="1:10" ht="12.75" customHeight="1">
      <c r="A308" s="14" t="s">
        <v>136</v>
      </c>
      <c r="B308" s="111" t="s">
        <v>26</v>
      </c>
      <c r="C308" s="111" t="s">
        <v>174</v>
      </c>
      <c r="D308" s="111" t="s">
        <v>149</v>
      </c>
      <c r="E308" s="15" t="s">
        <v>88</v>
      </c>
      <c r="F308" s="111" t="s">
        <v>137</v>
      </c>
      <c r="G308" s="35">
        <v>2925.5</v>
      </c>
      <c r="H308" s="35" t="e">
        <f>#REF!-G308</f>
        <v>#REF!</v>
      </c>
      <c r="I308" s="35">
        <v>2398.6</v>
      </c>
      <c r="J308" s="35">
        <v>2372.1999999999998</v>
      </c>
    </row>
    <row r="309" spans="1:10" ht="39" customHeight="1">
      <c r="A309" s="14" t="s">
        <v>310</v>
      </c>
      <c r="B309" s="98">
        <v>904</v>
      </c>
      <c r="C309" s="41" t="s">
        <v>174</v>
      </c>
      <c r="D309" s="41" t="s">
        <v>149</v>
      </c>
      <c r="E309" s="41" t="s">
        <v>292</v>
      </c>
      <c r="F309" s="111"/>
      <c r="G309" s="35">
        <f>G310</f>
        <v>42</v>
      </c>
      <c r="H309" s="35" t="e">
        <f>#REF!-G309</f>
        <v>#REF!</v>
      </c>
      <c r="I309" s="35">
        <f t="shared" ref="I309:J310" si="37">I310</f>
        <v>0</v>
      </c>
      <c r="J309" s="35">
        <f t="shared" si="37"/>
        <v>0</v>
      </c>
    </row>
    <row r="310" spans="1:10" ht="42.75" customHeight="1">
      <c r="A310" s="14" t="s">
        <v>750</v>
      </c>
      <c r="B310" s="98">
        <v>904</v>
      </c>
      <c r="C310" s="41" t="s">
        <v>174</v>
      </c>
      <c r="D310" s="41" t="s">
        <v>149</v>
      </c>
      <c r="E310" s="41" t="s">
        <v>294</v>
      </c>
      <c r="F310" s="111"/>
      <c r="G310" s="35">
        <f>G311</f>
        <v>42</v>
      </c>
      <c r="H310" s="35" t="e">
        <f>#REF!-G310</f>
        <v>#REF!</v>
      </c>
      <c r="I310" s="35">
        <f t="shared" si="37"/>
        <v>0</v>
      </c>
      <c r="J310" s="35">
        <f t="shared" si="37"/>
        <v>0</v>
      </c>
    </row>
    <row r="311" spans="1:10" ht="27.75" customHeight="1">
      <c r="A311" s="14" t="s">
        <v>135</v>
      </c>
      <c r="B311" s="98">
        <v>904</v>
      </c>
      <c r="C311" s="41" t="s">
        <v>174</v>
      </c>
      <c r="D311" s="41" t="s">
        <v>149</v>
      </c>
      <c r="E311" s="41" t="s">
        <v>294</v>
      </c>
      <c r="F311" s="111" t="s">
        <v>53</v>
      </c>
      <c r="G311" s="35">
        <f>G312</f>
        <v>42</v>
      </c>
      <c r="H311" s="35" t="e">
        <f>#REF!-G311</f>
        <v>#REF!</v>
      </c>
      <c r="I311" s="35">
        <f>I312</f>
        <v>0</v>
      </c>
      <c r="J311" s="35">
        <f>J312</f>
        <v>0</v>
      </c>
    </row>
    <row r="312" spans="1:10" ht="12.75" customHeight="1">
      <c r="A312" s="14" t="s">
        <v>136</v>
      </c>
      <c r="B312" s="98">
        <v>904</v>
      </c>
      <c r="C312" s="41" t="s">
        <v>174</v>
      </c>
      <c r="D312" s="41" t="s">
        <v>149</v>
      </c>
      <c r="E312" s="41" t="s">
        <v>294</v>
      </c>
      <c r="F312" s="111" t="s">
        <v>137</v>
      </c>
      <c r="G312" s="35">
        <v>42</v>
      </c>
      <c r="H312" s="35" t="e">
        <f>#REF!-G312</f>
        <v>#REF!</v>
      </c>
      <c r="I312" s="35"/>
      <c r="J312" s="35"/>
    </row>
    <row r="313" spans="1:10" ht="18.75" customHeight="1">
      <c r="A313" s="108" t="s">
        <v>41</v>
      </c>
      <c r="B313" s="111" t="s">
        <v>26</v>
      </c>
      <c r="C313" s="111" t="s">
        <v>174</v>
      </c>
      <c r="D313" s="111" t="s">
        <v>161</v>
      </c>
      <c r="E313" s="111"/>
      <c r="F313" s="111"/>
      <c r="G313" s="35" t="e">
        <f>G314</f>
        <v>#REF!</v>
      </c>
      <c r="H313" s="35" t="e">
        <f>#REF!-G313</f>
        <v>#REF!</v>
      </c>
      <c r="I313" s="35">
        <f t="shared" ref="I313:J314" si="38">I314</f>
        <v>1366</v>
      </c>
      <c r="J313" s="35">
        <f t="shared" si="38"/>
        <v>1302.3</v>
      </c>
    </row>
    <row r="314" spans="1:10" ht="25.5" customHeight="1">
      <c r="A314" s="14" t="s">
        <v>63</v>
      </c>
      <c r="B314" s="111" t="s">
        <v>26</v>
      </c>
      <c r="C314" s="111" t="s">
        <v>174</v>
      </c>
      <c r="D314" s="111" t="s">
        <v>161</v>
      </c>
      <c r="E314" s="15" t="s">
        <v>28</v>
      </c>
      <c r="F314" s="111"/>
      <c r="G314" s="35" t="e">
        <f>G315</f>
        <v>#REF!</v>
      </c>
      <c r="H314" s="35" t="e">
        <f>#REF!-G314</f>
        <v>#REF!</v>
      </c>
      <c r="I314" s="35">
        <f t="shared" si="38"/>
        <v>1366</v>
      </c>
      <c r="J314" s="35">
        <f t="shared" si="38"/>
        <v>1302.3</v>
      </c>
    </row>
    <row r="315" spans="1:10" ht="27.75" customHeight="1">
      <c r="A315" s="108" t="s">
        <v>126</v>
      </c>
      <c r="B315" s="111" t="s">
        <v>26</v>
      </c>
      <c r="C315" s="111" t="s">
        <v>174</v>
      </c>
      <c r="D315" s="111" t="s">
        <v>161</v>
      </c>
      <c r="E315" s="111" t="s">
        <v>127</v>
      </c>
      <c r="F315" s="111"/>
      <c r="G315" s="35" t="e">
        <f>G316+G319</f>
        <v>#REF!</v>
      </c>
      <c r="H315" s="35" t="e">
        <f>#REF!-G315</f>
        <v>#REF!</v>
      </c>
      <c r="I315" s="35">
        <f>I316+I319</f>
        <v>1366</v>
      </c>
      <c r="J315" s="35">
        <f>J316+J319</f>
        <v>1302.3</v>
      </c>
    </row>
    <row r="316" spans="1:10" ht="25.5" customHeight="1">
      <c r="A316" s="33" t="s">
        <v>152</v>
      </c>
      <c r="B316" s="51" t="s">
        <v>26</v>
      </c>
      <c r="C316" s="51" t="s">
        <v>174</v>
      </c>
      <c r="D316" s="51" t="s">
        <v>161</v>
      </c>
      <c r="E316" s="52" t="s">
        <v>128</v>
      </c>
      <c r="F316" s="51"/>
      <c r="G316" s="36">
        <f>G317</f>
        <v>1081.5</v>
      </c>
      <c r="H316" s="35" t="e">
        <f>#REF!-G316</f>
        <v>#REF!</v>
      </c>
      <c r="I316" s="36">
        <f t="shared" ref="I316:J317" si="39">I317</f>
        <v>1353.7</v>
      </c>
      <c r="J316" s="36">
        <f t="shared" si="39"/>
        <v>1290</v>
      </c>
    </row>
    <row r="317" spans="1:10" ht="62.25" customHeight="1">
      <c r="A317" s="28" t="s">
        <v>165</v>
      </c>
      <c r="B317" s="51" t="s">
        <v>26</v>
      </c>
      <c r="C317" s="51" t="s">
        <v>174</v>
      </c>
      <c r="D317" s="51" t="s">
        <v>161</v>
      </c>
      <c r="E317" s="52" t="s">
        <v>128</v>
      </c>
      <c r="F317" s="51" t="s">
        <v>154</v>
      </c>
      <c r="G317" s="36">
        <f>G318</f>
        <v>1081.5</v>
      </c>
      <c r="H317" s="35" t="e">
        <f>#REF!-G317</f>
        <v>#REF!</v>
      </c>
      <c r="I317" s="36">
        <f t="shared" si="39"/>
        <v>1353.7</v>
      </c>
      <c r="J317" s="36">
        <f t="shared" si="39"/>
        <v>1290</v>
      </c>
    </row>
    <row r="318" spans="1:10" ht="25.5" customHeight="1">
      <c r="A318" s="34" t="s">
        <v>155</v>
      </c>
      <c r="B318" s="51" t="s">
        <v>26</v>
      </c>
      <c r="C318" s="51" t="s">
        <v>174</v>
      </c>
      <c r="D318" s="51" t="s">
        <v>161</v>
      </c>
      <c r="E318" s="52" t="s">
        <v>128</v>
      </c>
      <c r="F318" s="51" t="s">
        <v>156</v>
      </c>
      <c r="G318" s="35">
        <v>1081.5</v>
      </c>
      <c r="H318" s="35" t="e">
        <f>#REF!-G318</f>
        <v>#REF!</v>
      </c>
      <c r="I318" s="35">
        <v>1353.7</v>
      </c>
      <c r="J318" s="35">
        <v>1290</v>
      </c>
    </row>
    <row r="319" spans="1:10" ht="25.5" customHeight="1">
      <c r="A319" s="19" t="s">
        <v>157</v>
      </c>
      <c r="B319" s="111" t="s">
        <v>26</v>
      </c>
      <c r="C319" s="111" t="s">
        <v>174</v>
      </c>
      <c r="D319" s="111" t="s">
        <v>161</v>
      </c>
      <c r="E319" s="15" t="s">
        <v>129</v>
      </c>
      <c r="F319" s="111"/>
      <c r="G319" s="35" t="e">
        <f>G320+#REF!+#REF!</f>
        <v>#REF!</v>
      </c>
      <c r="H319" s="35" t="e">
        <f>#REF!-G319</f>
        <v>#REF!</v>
      </c>
      <c r="I319" s="35">
        <f t="shared" ref="I319:J319" si="40">I320+I322</f>
        <v>12.299999999999999</v>
      </c>
      <c r="J319" s="35">
        <f t="shared" si="40"/>
        <v>12.299999999999999</v>
      </c>
    </row>
    <row r="320" spans="1:10" ht="65.25" customHeight="1">
      <c r="A320" s="6" t="s">
        <v>165</v>
      </c>
      <c r="B320" s="111" t="s">
        <v>26</v>
      </c>
      <c r="C320" s="111" t="s">
        <v>174</v>
      </c>
      <c r="D320" s="111" t="s">
        <v>161</v>
      </c>
      <c r="E320" s="15" t="s">
        <v>129</v>
      </c>
      <c r="F320" s="111" t="s">
        <v>154</v>
      </c>
      <c r="G320" s="35">
        <f>G321</f>
        <v>1.5</v>
      </c>
      <c r="H320" s="35" t="e">
        <f>#REF!-G320</f>
        <v>#REF!</v>
      </c>
      <c r="I320" s="35">
        <f t="shared" ref="I320:J320" si="41">I321</f>
        <v>1.2</v>
      </c>
      <c r="J320" s="35">
        <f t="shared" si="41"/>
        <v>1.2</v>
      </c>
    </row>
    <row r="321" spans="1:10" ht="25.5" customHeight="1">
      <c r="A321" s="20" t="s">
        <v>155</v>
      </c>
      <c r="B321" s="111" t="s">
        <v>26</v>
      </c>
      <c r="C321" s="111" t="s">
        <v>174</v>
      </c>
      <c r="D321" s="111" t="s">
        <v>161</v>
      </c>
      <c r="E321" s="15" t="s">
        <v>129</v>
      </c>
      <c r="F321" s="111" t="s">
        <v>156</v>
      </c>
      <c r="G321" s="35">
        <v>1.5</v>
      </c>
      <c r="H321" s="35" t="e">
        <f>#REF!-G321</f>
        <v>#REF!</v>
      </c>
      <c r="I321" s="35">
        <v>1.2</v>
      </c>
      <c r="J321" s="35">
        <v>1.2</v>
      </c>
    </row>
    <row r="322" spans="1:10" ht="25.5" customHeight="1">
      <c r="A322" s="2" t="s">
        <v>302</v>
      </c>
      <c r="B322" s="111" t="s">
        <v>26</v>
      </c>
      <c r="C322" s="111" t="s">
        <v>174</v>
      </c>
      <c r="D322" s="111" t="s">
        <v>161</v>
      </c>
      <c r="E322" s="15" t="s">
        <v>129</v>
      </c>
      <c r="F322" s="111" t="s">
        <v>158</v>
      </c>
      <c r="G322" s="35"/>
      <c r="H322" s="35"/>
      <c r="I322" s="35">
        <f t="shared" ref="I322:J322" si="42">I323</f>
        <v>11.1</v>
      </c>
      <c r="J322" s="35">
        <f t="shared" si="42"/>
        <v>11.1</v>
      </c>
    </row>
    <row r="323" spans="1:10" ht="25.5" customHeight="1">
      <c r="A323" s="32" t="s">
        <v>159</v>
      </c>
      <c r="B323" s="111" t="s">
        <v>26</v>
      </c>
      <c r="C323" s="111" t="s">
        <v>174</v>
      </c>
      <c r="D323" s="111" t="s">
        <v>161</v>
      </c>
      <c r="E323" s="15" t="s">
        <v>129</v>
      </c>
      <c r="F323" s="111" t="s">
        <v>160</v>
      </c>
      <c r="G323" s="35"/>
      <c r="H323" s="35"/>
      <c r="I323" s="35">
        <v>11.1</v>
      </c>
      <c r="J323" s="35">
        <v>11.1</v>
      </c>
    </row>
    <row r="324" spans="1:10" ht="12.75" customHeight="1">
      <c r="A324" s="26" t="s">
        <v>56</v>
      </c>
      <c r="B324" s="111" t="s">
        <v>26</v>
      </c>
      <c r="C324" s="111" t="s">
        <v>57</v>
      </c>
      <c r="D324" s="111"/>
      <c r="E324" s="111"/>
      <c r="F324" s="111"/>
      <c r="G324" s="35" t="e">
        <f>G325</f>
        <v>#REF!</v>
      </c>
      <c r="H324" s="35" t="e">
        <f>#REF!-G324</f>
        <v>#REF!</v>
      </c>
      <c r="I324" s="35">
        <f>I325</f>
        <v>199.6</v>
      </c>
      <c r="J324" s="35">
        <f>J325</f>
        <v>199.6</v>
      </c>
    </row>
    <row r="325" spans="1:10" ht="20.25" customHeight="1">
      <c r="A325" s="14" t="s">
        <v>121</v>
      </c>
      <c r="B325" s="111" t="s">
        <v>26</v>
      </c>
      <c r="C325" s="111" t="s">
        <v>57</v>
      </c>
      <c r="D325" s="111" t="s">
        <v>172</v>
      </c>
      <c r="E325" s="111"/>
      <c r="F325" s="111"/>
      <c r="G325" s="35" t="e">
        <f>G327</f>
        <v>#REF!</v>
      </c>
      <c r="H325" s="35" t="e">
        <f>#REF!-G325</f>
        <v>#REF!</v>
      </c>
      <c r="I325" s="35">
        <f t="shared" ref="I325:J325" si="43">I327</f>
        <v>199.6</v>
      </c>
      <c r="J325" s="35">
        <f t="shared" si="43"/>
        <v>199.6</v>
      </c>
    </row>
    <row r="326" spans="1:10" ht="30" customHeight="1">
      <c r="A326" s="334" t="s">
        <v>311</v>
      </c>
      <c r="B326" s="336" t="s">
        <v>26</v>
      </c>
      <c r="C326" s="336" t="s">
        <v>57</v>
      </c>
      <c r="D326" s="336" t="s">
        <v>172</v>
      </c>
      <c r="E326" s="336" t="s">
        <v>58</v>
      </c>
      <c r="F326" s="336"/>
      <c r="G326" s="35"/>
      <c r="H326" s="35"/>
      <c r="I326" s="35">
        <f t="shared" ref="I326:J328" si="44">I327</f>
        <v>199.6</v>
      </c>
      <c r="J326" s="35">
        <f t="shared" si="44"/>
        <v>199.6</v>
      </c>
    </row>
    <row r="327" spans="1:10" ht="24" customHeight="1">
      <c r="A327" s="334" t="s">
        <v>703</v>
      </c>
      <c r="B327" s="111" t="s">
        <v>26</v>
      </c>
      <c r="C327" s="111" t="s">
        <v>57</v>
      </c>
      <c r="D327" s="111" t="s">
        <v>172</v>
      </c>
      <c r="E327" s="111" t="s">
        <v>237</v>
      </c>
      <c r="F327" s="111"/>
      <c r="G327" s="35" t="e">
        <f>#REF!+G328+#REF!</f>
        <v>#REF!</v>
      </c>
      <c r="H327" s="35" t="e">
        <f>#REF!-G327</f>
        <v>#REF!</v>
      </c>
      <c r="I327" s="35">
        <f t="shared" si="44"/>
        <v>199.6</v>
      </c>
      <c r="J327" s="35">
        <f t="shared" si="44"/>
        <v>199.6</v>
      </c>
    </row>
    <row r="328" spans="1:10" ht="25.5" customHeight="1">
      <c r="A328" s="2" t="s">
        <v>302</v>
      </c>
      <c r="B328" s="111" t="s">
        <v>26</v>
      </c>
      <c r="C328" s="111" t="s">
        <v>57</v>
      </c>
      <c r="D328" s="111" t="s">
        <v>172</v>
      </c>
      <c r="E328" s="111" t="s">
        <v>237</v>
      </c>
      <c r="F328" s="111" t="s">
        <v>158</v>
      </c>
      <c r="G328" s="35">
        <f>G329</f>
        <v>280</v>
      </c>
      <c r="H328" s="35" t="e">
        <f>#REF!-G328</f>
        <v>#REF!</v>
      </c>
      <c r="I328" s="35">
        <f t="shared" si="44"/>
        <v>199.6</v>
      </c>
      <c r="J328" s="35">
        <f t="shared" si="44"/>
        <v>199.6</v>
      </c>
    </row>
    <row r="329" spans="1:10" ht="31.5" customHeight="1">
      <c r="A329" s="32" t="s">
        <v>159</v>
      </c>
      <c r="B329" s="111" t="s">
        <v>26</v>
      </c>
      <c r="C329" s="111" t="s">
        <v>57</v>
      </c>
      <c r="D329" s="111" t="s">
        <v>172</v>
      </c>
      <c r="E329" s="111" t="s">
        <v>237</v>
      </c>
      <c r="F329" s="111" t="s">
        <v>160</v>
      </c>
      <c r="G329" s="35">
        <v>280</v>
      </c>
      <c r="H329" s="35" t="e">
        <f>#REF!-G329</f>
        <v>#REF!</v>
      </c>
      <c r="I329" s="35">
        <v>199.6</v>
      </c>
      <c r="J329" s="35">
        <v>199.6</v>
      </c>
    </row>
    <row r="330" spans="1:10" s="1" customFormat="1" ht="31.5" customHeight="1">
      <c r="A330" s="344" t="s">
        <v>695</v>
      </c>
      <c r="B330" s="85" t="s">
        <v>696</v>
      </c>
      <c r="C330" s="85"/>
      <c r="D330" s="85"/>
      <c r="E330" s="85"/>
      <c r="F330" s="85"/>
      <c r="G330" s="86"/>
      <c r="H330" s="86"/>
      <c r="I330" s="86">
        <f>I332</f>
        <v>1006</v>
      </c>
      <c r="J330" s="86">
        <f>J332</f>
        <v>975.1</v>
      </c>
    </row>
    <row r="331" spans="1:10" s="66" customFormat="1" ht="24" customHeight="1">
      <c r="A331" s="32" t="s">
        <v>130</v>
      </c>
      <c r="B331" s="336" t="s">
        <v>696</v>
      </c>
      <c r="C331" s="336" t="s">
        <v>149</v>
      </c>
      <c r="D331" s="336"/>
      <c r="E331" s="336"/>
      <c r="F331" s="336"/>
      <c r="G331" s="35"/>
      <c r="H331" s="35"/>
      <c r="I331" s="35">
        <f>I332</f>
        <v>1006</v>
      </c>
      <c r="J331" s="35">
        <f>J332</f>
        <v>975.1</v>
      </c>
    </row>
    <row r="332" spans="1:10" ht="38.25">
      <c r="A332" s="334" t="s">
        <v>45</v>
      </c>
      <c r="B332" s="336" t="s">
        <v>696</v>
      </c>
      <c r="C332" s="336" t="s">
        <v>149</v>
      </c>
      <c r="D332" s="336" t="s">
        <v>150</v>
      </c>
      <c r="E332" s="336"/>
      <c r="F332" s="336"/>
      <c r="G332" s="35" t="e">
        <f>G333</f>
        <v>#REF!</v>
      </c>
      <c r="H332" s="35" t="e">
        <f>#REF!-G332</f>
        <v>#REF!</v>
      </c>
      <c r="I332" s="35">
        <f>I333</f>
        <v>1006</v>
      </c>
      <c r="J332" s="331">
        <f>J333</f>
        <v>975.1</v>
      </c>
    </row>
    <row r="333" spans="1:10" ht="38.25">
      <c r="A333" s="19" t="s">
        <v>151</v>
      </c>
      <c r="B333" s="336" t="s">
        <v>696</v>
      </c>
      <c r="C333" s="336" t="s">
        <v>149</v>
      </c>
      <c r="D333" s="336" t="s">
        <v>150</v>
      </c>
      <c r="E333" s="15">
        <v>6300000000</v>
      </c>
      <c r="F333" s="336"/>
      <c r="G333" s="35" t="e">
        <f>G334+G337</f>
        <v>#REF!</v>
      </c>
      <c r="H333" s="35" t="e">
        <f>#REF!-G333</f>
        <v>#REF!</v>
      </c>
      <c r="I333" s="35">
        <f>I334+I337</f>
        <v>1006</v>
      </c>
      <c r="J333" s="35">
        <f>J334+J337</f>
        <v>975.1</v>
      </c>
    </row>
    <row r="334" spans="1:10" ht="25.5">
      <c r="A334" s="19" t="s">
        <v>152</v>
      </c>
      <c r="B334" s="336" t="s">
        <v>696</v>
      </c>
      <c r="C334" s="336" t="s">
        <v>149</v>
      </c>
      <c r="D334" s="336" t="s">
        <v>150</v>
      </c>
      <c r="E334" s="15">
        <v>6300000110</v>
      </c>
      <c r="F334" s="336"/>
      <c r="G334" s="35">
        <f>G335</f>
        <v>875</v>
      </c>
      <c r="H334" s="35" t="e">
        <f>#REF!-G334</f>
        <v>#REF!</v>
      </c>
      <c r="I334" s="35">
        <f t="shared" ref="I334:J335" si="45">I335</f>
        <v>1004.9</v>
      </c>
      <c r="J334" s="35">
        <f t="shared" si="45"/>
        <v>974</v>
      </c>
    </row>
    <row r="335" spans="1:10" ht="63.75">
      <c r="A335" s="28" t="s">
        <v>153</v>
      </c>
      <c r="B335" s="336" t="s">
        <v>696</v>
      </c>
      <c r="C335" s="336" t="s">
        <v>149</v>
      </c>
      <c r="D335" s="336" t="s">
        <v>150</v>
      </c>
      <c r="E335" s="15">
        <v>6300000110</v>
      </c>
      <c r="F335" s="336" t="s">
        <v>154</v>
      </c>
      <c r="G335" s="35">
        <f>G336</f>
        <v>875</v>
      </c>
      <c r="H335" s="35" t="e">
        <f>#REF!-G335</f>
        <v>#REF!</v>
      </c>
      <c r="I335" s="35">
        <f t="shared" si="45"/>
        <v>1004.9</v>
      </c>
      <c r="J335" s="35">
        <f t="shared" si="45"/>
        <v>974</v>
      </c>
    </row>
    <row r="336" spans="1:10" ht="25.5">
      <c r="A336" s="29" t="s">
        <v>155</v>
      </c>
      <c r="B336" s="336" t="s">
        <v>696</v>
      </c>
      <c r="C336" s="336" t="s">
        <v>149</v>
      </c>
      <c r="D336" s="336" t="s">
        <v>150</v>
      </c>
      <c r="E336" s="15">
        <v>6300000110</v>
      </c>
      <c r="F336" s="336" t="s">
        <v>156</v>
      </c>
      <c r="G336" s="35">
        <v>875</v>
      </c>
      <c r="H336" s="35" t="e">
        <f>#REF!-G336</f>
        <v>#REF!</v>
      </c>
      <c r="I336" s="35">
        <v>1004.9</v>
      </c>
      <c r="J336" s="35">
        <v>974</v>
      </c>
    </row>
    <row r="337" spans="1:10" ht="25.5">
      <c r="A337" s="19" t="s">
        <v>157</v>
      </c>
      <c r="B337" s="336" t="s">
        <v>696</v>
      </c>
      <c r="C337" s="336" t="s">
        <v>149</v>
      </c>
      <c r="D337" s="336" t="s">
        <v>150</v>
      </c>
      <c r="E337" s="15">
        <v>6300000190</v>
      </c>
      <c r="F337" s="336"/>
      <c r="G337" s="35" t="e">
        <f>#REF!+G338+#REF!</f>
        <v>#REF!</v>
      </c>
      <c r="H337" s="35" t="e">
        <f>#REF!-G337</f>
        <v>#REF!</v>
      </c>
      <c r="I337" s="35">
        <f>I338</f>
        <v>1.1000000000000001</v>
      </c>
      <c r="J337" s="35">
        <f>J338</f>
        <v>1.1000000000000001</v>
      </c>
    </row>
    <row r="338" spans="1:10" ht="63.75">
      <c r="A338" s="28" t="s">
        <v>153</v>
      </c>
      <c r="B338" s="336" t="s">
        <v>696</v>
      </c>
      <c r="C338" s="336" t="s">
        <v>149</v>
      </c>
      <c r="D338" s="336" t="s">
        <v>150</v>
      </c>
      <c r="E338" s="15">
        <v>6300000190</v>
      </c>
      <c r="F338" s="336" t="s">
        <v>154</v>
      </c>
      <c r="G338" s="35">
        <f>G339</f>
        <v>1.1000000000000001</v>
      </c>
      <c r="H338" s="35" t="e">
        <f>#REF!-G338</f>
        <v>#REF!</v>
      </c>
      <c r="I338" s="35">
        <f>I339</f>
        <v>1.1000000000000001</v>
      </c>
      <c r="J338" s="35">
        <f>J339</f>
        <v>1.1000000000000001</v>
      </c>
    </row>
    <row r="339" spans="1:10" ht="25.5">
      <c r="A339" s="29" t="s">
        <v>155</v>
      </c>
      <c r="B339" s="336" t="s">
        <v>696</v>
      </c>
      <c r="C339" s="336" t="s">
        <v>149</v>
      </c>
      <c r="D339" s="336" t="s">
        <v>150</v>
      </c>
      <c r="E339" s="15">
        <v>6300000190</v>
      </c>
      <c r="F339" s="336" t="s">
        <v>156</v>
      </c>
      <c r="G339" s="35">
        <v>1.1000000000000001</v>
      </c>
      <c r="H339" s="35" t="e">
        <f>#REF!-G339</f>
        <v>#REF!</v>
      </c>
      <c r="I339" s="35">
        <v>1.1000000000000001</v>
      </c>
      <c r="J339" s="35">
        <v>1.1000000000000001</v>
      </c>
    </row>
    <row r="340" spans="1:10" ht="25.5">
      <c r="A340" s="84" t="s">
        <v>800</v>
      </c>
      <c r="B340" s="347">
        <v>906</v>
      </c>
      <c r="C340" s="339"/>
      <c r="D340" s="339"/>
      <c r="E340" s="340"/>
      <c r="F340" s="339"/>
      <c r="G340" s="341"/>
      <c r="H340" s="341"/>
      <c r="I340" s="341">
        <f>I341</f>
        <v>590.1</v>
      </c>
      <c r="J340" s="341">
        <f>J341</f>
        <v>590.1</v>
      </c>
    </row>
    <row r="341" spans="1:10" ht="25.5">
      <c r="A341" s="366" t="s">
        <v>248</v>
      </c>
      <c r="B341" s="367" t="s">
        <v>801</v>
      </c>
      <c r="C341" s="367" t="s">
        <v>149</v>
      </c>
      <c r="D341" s="367" t="s">
        <v>184</v>
      </c>
      <c r="E341" s="15"/>
      <c r="F341" s="367"/>
      <c r="G341" s="35" t="e">
        <f>G343+#REF!</f>
        <v>#REF!</v>
      </c>
      <c r="H341" s="35" t="e">
        <f>#REF!-G341</f>
        <v>#REF!</v>
      </c>
      <c r="I341" s="35">
        <f>I343</f>
        <v>590.1</v>
      </c>
      <c r="J341" s="35">
        <f>J343</f>
        <v>590.1</v>
      </c>
    </row>
    <row r="342" spans="1:10" ht="25.5">
      <c r="A342" s="14" t="s">
        <v>288</v>
      </c>
      <c r="B342" s="367" t="s">
        <v>801</v>
      </c>
      <c r="C342" s="367" t="s">
        <v>149</v>
      </c>
      <c r="D342" s="367" t="s">
        <v>184</v>
      </c>
      <c r="E342" s="15" t="s">
        <v>290</v>
      </c>
      <c r="F342" s="367"/>
      <c r="G342" s="35" t="e">
        <f>G343+#REF!</f>
        <v>#REF!</v>
      </c>
      <c r="H342" s="35" t="e">
        <f>#REF!-G342</f>
        <v>#REF!</v>
      </c>
      <c r="I342" s="35">
        <f>I343</f>
        <v>590.1</v>
      </c>
      <c r="J342" s="35">
        <f>J343</f>
        <v>590.1</v>
      </c>
    </row>
    <row r="343" spans="1:10" ht="25.5">
      <c r="A343" s="19" t="s">
        <v>152</v>
      </c>
      <c r="B343" s="367" t="s">
        <v>801</v>
      </c>
      <c r="C343" s="367" t="s">
        <v>149</v>
      </c>
      <c r="D343" s="367" t="s">
        <v>184</v>
      </c>
      <c r="E343" s="15" t="s">
        <v>289</v>
      </c>
      <c r="F343" s="367"/>
      <c r="G343" s="35">
        <f>G344</f>
        <v>560</v>
      </c>
      <c r="H343" s="35" t="e">
        <f>#REF!-G343</f>
        <v>#REF!</v>
      </c>
      <c r="I343" s="35">
        <f t="shared" ref="I343:J344" si="46">I344</f>
        <v>590.1</v>
      </c>
      <c r="J343" s="35">
        <f t="shared" si="46"/>
        <v>590.1</v>
      </c>
    </row>
    <row r="344" spans="1:10" ht="63.75">
      <c r="A344" s="28" t="s">
        <v>165</v>
      </c>
      <c r="B344" s="367" t="s">
        <v>801</v>
      </c>
      <c r="C344" s="367" t="s">
        <v>149</v>
      </c>
      <c r="D344" s="367" t="s">
        <v>184</v>
      </c>
      <c r="E344" s="15" t="s">
        <v>289</v>
      </c>
      <c r="F344" s="367" t="s">
        <v>154</v>
      </c>
      <c r="G344" s="35">
        <f>G345</f>
        <v>560</v>
      </c>
      <c r="H344" s="35" t="e">
        <f>#REF!-G344</f>
        <v>#REF!</v>
      </c>
      <c r="I344" s="35">
        <f t="shared" si="46"/>
        <v>590.1</v>
      </c>
      <c r="J344" s="35">
        <f t="shared" si="46"/>
        <v>590.1</v>
      </c>
    </row>
    <row r="345" spans="1:10" ht="25.5">
      <c r="A345" s="29" t="s">
        <v>155</v>
      </c>
      <c r="B345" s="367" t="s">
        <v>801</v>
      </c>
      <c r="C345" s="367" t="s">
        <v>149</v>
      </c>
      <c r="D345" s="367" t="s">
        <v>184</v>
      </c>
      <c r="E345" s="15" t="s">
        <v>289</v>
      </c>
      <c r="F345" s="367" t="s">
        <v>156</v>
      </c>
      <c r="G345" s="35">
        <v>560</v>
      </c>
      <c r="H345" s="35" t="e">
        <f>#REF!-G345</f>
        <v>#REF!</v>
      </c>
      <c r="I345" s="35">
        <v>590.1</v>
      </c>
      <c r="J345" s="343">
        <v>590.1</v>
      </c>
    </row>
    <row r="346" spans="1:10">
      <c r="A346" s="345"/>
      <c r="B346" s="342"/>
      <c r="C346" s="342"/>
      <c r="D346" s="342"/>
      <c r="E346" s="346"/>
      <c r="F346" s="342"/>
      <c r="G346" s="343"/>
      <c r="H346" s="343"/>
      <c r="I346" s="343"/>
      <c r="J346" s="343"/>
    </row>
    <row r="347" spans="1:10">
      <c r="A347" s="345"/>
      <c r="B347" s="342"/>
      <c r="C347" s="342"/>
      <c r="D347" s="342"/>
      <c r="E347" s="346"/>
      <c r="F347" s="342"/>
      <c r="G347" s="343"/>
      <c r="H347" s="343"/>
      <c r="I347" s="343"/>
      <c r="J347" s="343"/>
    </row>
    <row r="348" spans="1:10">
      <c r="A348" s="345"/>
      <c r="B348" s="342"/>
      <c r="C348" s="342"/>
      <c r="D348" s="342"/>
      <c r="E348" s="346"/>
      <c r="F348" s="342"/>
      <c r="G348" s="343"/>
      <c r="H348" s="343"/>
      <c r="I348" s="343"/>
      <c r="J348" s="343"/>
    </row>
    <row r="349" spans="1:10">
      <c r="A349" s="345"/>
      <c r="B349" s="342"/>
      <c r="C349" s="342"/>
      <c r="D349" s="342"/>
      <c r="E349" s="346"/>
      <c r="F349" s="342"/>
      <c r="G349" s="343"/>
      <c r="H349" s="343"/>
      <c r="I349" s="343"/>
      <c r="J349" s="343"/>
    </row>
    <row r="350" spans="1:10">
      <c r="A350" s="345"/>
      <c r="B350" s="342"/>
      <c r="C350" s="342"/>
      <c r="D350" s="342"/>
      <c r="E350" s="346"/>
      <c r="F350" s="342"/>
      <c r="G350" s="343"/>
      <c r="H350" s="343"/>
      <c r="I350" s="343"/>
      <c r="J350" s="343"/>
    </row>
    <row r="351" spans="1:10">
      <c r="A351" s="345"/>
      <c r="B351" s="342"/>
      <c r="C351" s="342"/>
      <c r="D351" s="342"/>
      <c r="E351" s="346"/>
      <c r="F351" s="342"/>
      <c r="G351" s="343"/>
      <c r="H351" s="343"/>
      <c r="I351" s="343"/>
      <c r="J351" s="343"/>
    </row>
    <row r="352" spans="1:10">
      <c r="A352" s="345"/>
      <c r="B352" s="342"/>
      <c r="C352" s="342"/>
      <c r="D352" s="342"/>
      <c r="E352" s="346"/>
      <c r="F352" s="342"/>
      <c r="G352" s="343"/>
      <c r="H352" s="343"/>
      <c r="I352" s="343"/>
      <c r="J352" s="343"/>
    </row>
    <row r="353" spans="1:10">
      <c r="A353" s="345"/>
      <c r="B353" s="342"/>
      <c r="C353" s="342"/>
      <c r="D353" s="342"/>
      <c r="E353" s="346"/>
      <c r="F353" s="342"/>
      <c r="G353" s="343"/>
      <c r="H353" s="343"/>
      <c r="I353" s="343"/>
      <c r="J353" s="343"/>
    </row>
    <row r="354" spans="1:10">
      <c r="A354" s="345"/>
      <c r="B354" s="342"/>
      <c r="C354" s="342"/>
      <c r="D354" s="342"/>
      <c r="E354" s="346"/>
      <c r="F354" s="342"/>
      <c r="G354" s="343"/>
      <c r="H354" s="343"/>
      <c r="I354" s="343"/>
      <c r="J354" s="343"/>
    </row>
    <row r="355" spans="1:10">
      <c r="A355" s="345"/>
      <c r="B355" s="342"/>
      <c r="C355" s="342"/>
      <c r="D355" s="342"/>
      <c r="E355" s="346"/>
      <c r="F355" s="342"/>
      <c r="G355" s="343"/>
      <c r="H355" s="343"/>
      <c r="I355" s="343"/>
      <c r="J355" s="343"/>
    </row>
    <row r="356" spans="1:10">
      <c r="I356" s="55">
        <f>I16+I188+I267+I139+I330+I340</f>
        <v>255463.4</v>
      </c>
      <c r="J356" s="55">
        <f>J16+J188+J267+J139+J330+J340</f>
        <v>260145.5</v>
      </c>
    </row>
    <row r="361" spans="1:10">
      <c r="E361" s="54" t="s">
        <v>291</v>
      </c>
    </row>
    <row r="366" spans="1:10" s="12" customFormat="1">
      <c r="A366" s="62"/>
      <c r="B366" s="74"/>
      <c r="C366" s="74"/>
      <c r="D366" s="74"/>
      <c r="E366" s="54"/>
      <c r="F366" s="74"/>
      <c r="G366" s="55"/>
      <c r="H366" s="55"/>
      <c r="I366" s="55"/>
      <c r="J366" s="329"/>
    </row>
  </sheetData>
  <mergeCells count="17">
    <mergeCell ref="B5:J5"/>
    <mergeCell ref="G12:G13"/>
    <mergeCell ref="H12:H13"/>
    <mergeCell ref="A1:J1"/>
    <mergeCell ref="A2:J2"/>
    <mergeCell ref="A3:J3"/>
    <mergeCell ref="B4:J4"/>
    <mergeCell ref="I12:I13"/>
    <mergeCell ref="J12:J13"/>
    <mergeCell ref="A9:F9"/>
    <mergeCell ref="A10:E10"/>
    <mergeCell ref="A12:A13"/>
    <mergeCell ref="B12:B13"/>
    <mergeCell ref="C12:C13"/>
    <mergeCell ref="D12:D13"/>
    <mergeCell ref="E12:E13"/>
    <mergeCell ref="F12:F13"/>
  </mergeCells>
  <printOptions horizontalCentered="1"/>
  <pageMargins left="0.78740157480314965" right="0.78740157480314965" top="0.78740157480314965" bottom="0.59055118110236227" header="0.51181102362204722" footer="0.51181102362204722"/>
  <pageSetup paperSize="9" scale="75" fitToHeight="0" orientation="portrait" verticalDpi="200"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F88"/>
  <sheetViews>
    <sheetView view="pageBreakPreview" zoomScale="95" zoomScaleSheetLayoutView="95" workbookViewId="0">
      <selection activeCell="B5" sqref="B5:F5"/>
    </sheetView>
  </sheetViews>
  <sheetFormatPr defaultRowHeight="12.75"/>
  <cols>
    <col min="1" max="1" width="59" style="131" bestFit="1" customWidth="1"/>
    <col min="2" max="2" width="8.140625" style="133" bestFit="1" customWidth="1"/>
    <col min="3" max="3" width="8.42578125" style="134" bestFit="1" customWidth="1"/>
    <col min="4" max="4" width="11.5703125" style="134" bestFit="1" customWidth="1"/>
    <col min="5" max="5" width="13.85546875" style="135" bestFit="1" customWidth="1"/>
    <col min="6" max="6" width="11.5703125" style="136" bestFit="1" customWidth="1"/>
    <col min="7" max="16384" width="9.140625" style="4"/>
  </cols>
  <sheetData>
    <row r="1" spans="1:6">
      <c r="A1" s="377" t="s">
        <v>485</v>
      </c>
      <c r="B1" s="377"/>
      <c r="C1" s="377"/>
      <c r="D1" s="377"/>
      <c r="E1" s="377"/>
      <c r="F1" s="377"/>
    </row>
    <row r="2" spans="1:6" ht="15.75" customHeight="1">
      <c r="B2" s="413" t="s">
        <v>350</v>
      </c>
      <c r="C2" s="413"/>
      <c r="D2" s="413"/>
      <c r="E2" s="413"/>
      <c r="F2" s="413"/>
    </row>
    <row r="3" spans="1:6">
      <c r="A3" s="377" t="s">
        <v>140</v>
      </c>
      <c r="B3" s="377"/>
      <c r="C3" s="377"/>
      <c r="D3" s="377"/>
      <c r="E3" s="377"/>
      <c r="F3" s="377"/>
    </row>
    <row r="4" spans="1:6">
      <c r="A4" s="132"/>
      <c r="B4" s="435" t="s">
        <v>794</v>
      </c>
      <c r="C4" s="435"/>
      <c r="D4" s="435"/>
      <c r="E4" s="435"/>
      <c r="F4" s="435"/>
    </row>
    <row r="5" spans="1:6" ht="24.75" customHeight="1">
      <c r="A5" s="63"/>
      <c r="B5" s="378" t="s">
        <v>483</v>
      </c>
      <c r="C5" s="378"/>
      <c r="D5" s="378"/>
      <c r="E5" s="378"/>
      <c r="F5" s="378"/>
    </row>
    <row r="10" spans="1:6" ht="39.75" customHeight="1">
      <c r="A10" s="434" t="s">
        <v>486</v>
      </c>
      <c r="B10" s="434"/>
      <c r="C10" s="434"/>
      <c r="D10" s="434"/>
      <c r="E10" s="434"/>
      <c r="F10" s="4"/>
    </row>
    <row r="11" spans="1:6">
      <c r="F11" s="136" t="s">
        <v>351</v>
      </c>
    </row>
    <row r="12" spans="1:6" ht="45.75" customHeight="1">
      <c r="A12" s="137" t="s">
        <v>352</v>
      </c>
      <c r="B12" s="137" t="s">
        <v>353</v>
      </c>
      <c r="C12" s="138" t="s">
        <v>143</v>
      </c>
      <c r="D12" s="138" t="s">
        <v>144</v>
      </c>
      <c r="E12" s="213" t="s">
        <v>145</v>
      </c>
      <c r="F12" s="140" t="s">
        <v>376</v>
      </c>
    </row>
    <row r="13" spans="1:6" ht="25.5">
      <c r="A13" s="141" t="s">
        <v>354</v>
      </c>
      <c r="B13" s="142"/>
      <c r="C13" s="143"/>
      <c r="D13" s="143"/>
      <c r="E13" s="144" t="s">
        <v>133</v>
      </c>
      <c r="F13" s="145">
        <f>SUM(F14:F15)</f>
        <v>1974.9</v>
      </c>
    </row>
    <row r="14" spans="1:6" s="151" customFormat="1" ht="38.25">
      <c r="A14" s="152" t="s">
        <v>17</v>
      </c>
      <c r="B14" s="147">
        <v>909</v>
      </c>
      <c r="C14" s="148" t="s">
        <v>161</v>
      </c>
      <c r="D14" s="148" t="s">
        <v>172</v>
      </c>
      <c r="E14" s="149" t="s">
        <v>134</v>
      </c>
      <c r="F14" s="150">
        <v>1877.9</v>
      </c>
    </row>
    <row r="15" spans="1:6" s="151" customFormat="1" ht="27.75" customHeight="1">
      <c r="A15" s="152" t="s">
        <v>327</v>
      </c>
      <c r="B15" s="147">
        <v>909</v>
      </c>
      <c r="C15" s="148" t="s">
        <v>161</v>
      </c>
      <c r="D15" s="148" t="s">
        <v>172</v>
      </c>
      <c r="E15" s="149" t="s">
        <v>328</v>
      </c>
      <c r="F15" s="150">
        <v>97</v>
      </c>
    </row>
    <row r="16" spans="1:6" s="5" customFormat="1" ht="25.5">
      <c r="A16" s="141" t="s">
        <v>64</v>
      </c>
      <c r="B16" s="153"/>
      <c r="C16" s="144"/>
      <c r="D16" s="144"/>
      <c r="E16" s="154" t="s">
        <v>204</v>
      </c>
      <c r="F16" s="145">
        <f>F17</f>
        <v>3252.7</v>
      </c>
    </row>
    <row r="17" spans="1:6" s="5" customFormat="1" ht="25.5">
      <c r="A17" s="155" t="s">
        <v>61</v>
      </c>
      <c r="B17" s="153"/>
      <c r="C17" s="156"/>
      <c r="D17" s="156"/>
      <c r="E17" s="157" t="s">
        <v>355</v>
      </c>
      <c r="F17" s="158">
        <f>SUM(F18:F19)</f>
        <v>3252.7</v>
      </c>
    </row>
    <row r="18" spans="1:6" s="160" customFormat="1" ht="25.5">
      <c r="A18" s="146" t="s">
        <v>235</v>
      </c>
      <c r="B18" s="147">
        <v>901</v>
      </c>
      <c r="C18" s="148" t="s">
        <v>150</v>
      </c>
      <c r="D18" s="148" t="s">
        <v>188</v>
      </c>
      <c r="E18" s="159" t="s">
        <v>236</v>
      </c>
      <c r="F18" s="150">
        <v>1936.7</v>
      </c>
    </row>
    <row r="19" spans="1:6" s="163" customFormat="1" ht="32.25" customHeight="1">
      <c r="A19" s="161" t="s">
        <v>314</v>
      </c>
      <c r="B19" s="147">
        <v>901</v>
      </c>
      <c r="C19" s="148" t="s">
        <v>150</v>
      </c>
      <c r="D19" s="148" t="s">
        <v>188</v>
      </c>
      <c r="E19" s="162" t="s">
        <v>356</v>
      </c>
      <c r="F19" s="150">
        <v>1316</v>
      </c>
    </row>
    <row r="20" spans="1:6" s="5" customFormat="1" ht="43.5" customHeight="1">
      <c r="A20" s="141" t="s">
        <v>190</v>
      </c>
      <c r="B20" s="153"/>
      <c r="C20" s="144"/>
      <c r="D20" s="144"/>
      <c r="E20" s="154" t="s">
        <v>181</v>
      </c>
      <c r="F20" s="145">
        <f>F21</f>
        <v>269.39999999999998</v>
      </c>
    </row>
    <row r="21" spans="1:6" s="151" customFormat="1" ht="25.5">
      <c r="A21" s="167" t="s">
        <v>138</v>
      </c>
      <c r="B21" s="147">
        <v>901</v>
      </c>
      <c r="C21" s="148" t="s">
        <v>161</v>
      </c>
      <c r="D21" s="148" t="s">
        <v>180</v>
      </c>
      <c r="E21" s="149" t="s">
        <v>182</v>
      </c>
      <c r="F21" s="150">
        <v>269.39999999999998</v>
      </c>
    </row>
    <row r="22" spans="1:6" s="5" customFormat="1" ht="25.5">
      <c r="A22" s="141" t="s">
        <v>307</v>
      </c>
      <c r="B22" s="153"/>
      <c r="C22" s="144"/>
      <c r="D22" s="144"/>
      <c r="E22" s="154" t="s">
        <v>185</v>
      </c>
      <c r="F22" s="145">
        <f>F23</f>
        <v>85.5</v>
      </c>
    </row>
    <row r="23" spans="1:6" s="151" customFormat="1" ht="29.25" customHeight="1">
      <c r="A23" s="168" t="s">
        <v>357</v>
      </c>
      <c r="B23" s="147">
        <v>901</v>
      </c>
      <c r="C23" s="148" t="s">
        <v>149</v>
      </c>
      <c r="D23" s="148" t="s">
        <v>203</v>
      </c>
      <c r="E23" s="149" t="s">
        <v>186</v>
      </c>
      <c r="F23" s="150">
        <v>85.5</v>
      </c>
    </row>
    <row r="24" spans="1:6" s="5" customFormat="1" ht="25.5">
      <c r="A24" s="141" t="s">
        <v>358</v>
      </c>
      <c r="B24" s="153"/>
      <c r="C24" s="144"/>
      <c r="D24" s="144"/>
      <c r="E24" s="154" t="s">
        <v>260</v>
      </c>
      <c r="F24" s="145">
        <f>F25+F28+F35+F41</f>
        <v>216749.69999999998</v>
      </c>
    </row>
    <row r="25" spans="1:6" s="5" customFormat="1" ht="25.5">
      <c r="A25" s="164" t="s">
        <v>261</v>
      </c>
      <c r="B25" s="153"/>
      <c r="C25" s="156"/>
      <c r="D25" s="156"/>
      <c r="E25" s="157" t="s">
        <v>359</v>
      </c>
      <c r="F25" s="145">
        <f>SUM(F26:F27)</f>
        <v>26429.200000000001</v>
      </c>
    </row>
    <row r="26" spans="1:6" s="151" customFormat="1" ht="25.5">
      <c r="A26" s="161" t="s">
        <v>263</v>
      </c>
      <c r="B26" s="147">
        <v>903</v>
      </c>
      <c r="C26" s="148" t="s">
        <v>199</v>
      </c>
      <c r="D26" s="148" t="s">
        <v>149</v>
      </c>
      <c r="E26" s="169" t="s">
        <v>264</v>
      </c>
      <c r="F26" s="150">
        <v>16272</v>
      </c>
    </row>
    <row r="27" spans="1:6" s="151" customFormat="1" ht="28.5" customHeight="1">
      <c r="A27" s="170" t="s">
        <v>15</v>
      </c>
      <c r="B27" s="147">
        <v>903</v>
      </c>
      <c r="C27" s="148" t="s">
        <v>199</v>
      </c>
      <c r="D27" s="148" t="s">
        <v>149</v>
      </c>
      <c r="E27" s="169" t="s">
        <v>265</v>
      </c>
      <c r="F27" s="150">
        <v>10157.200000000001</v>
      </c>
    </row>
    <row r="28" spans="1:6" s="151" customFormat="1" ht="22.5" customHeight="1">
      <c r="A28" s="171" t="s">
        <v>267</v>
      </c>
      <c r="B28" s="142"/>
      <c r="C28" s="156"/>
      <c r="D28" s="156"/>
      <c r="E28" s="143" t="s">
        <v>268</v>
      </c>
      <c r="F28" s="158">
        <f>SUM(F29:F34)</f>
        <v>180046.09999999998</v>
      </c>
    </row>
    <row r="29" spans="1:6" s="151" customFormat="1" ht="38.25">
      <c r="A29" s="161" t="s">
        <v>269</v>
      </c>
      <c r="B29" s="147">
        <v>903</v>
      </c>
      <c r="C29" s="148" t="s">
        <v>199</v>
      </c>
      <c r="D29" s="148" t="s">
        <v>183</v>
      </c>
      <c r="E29" s="169" t="s">
        <v>270</v>
      </c>
      <c r="F29" s="150">
        <v>19230.3</v>
      </c>
    </row>
    <row r="30" spans="1:6" s="151" customFormat="1" ht="27.75" customHeight="1">
      <c r="A30" s="170" t="s">
        <v>16</v>
      </c>
      <c r="B30" s="147">
        <v>903</v>
      </c>
      <c r="C30" s="148" t="s">
        <v>199</v>
      </c>
      <c r="D30" s="148" t="s">
        <v>183</v>
      </c>
      <c r="E30" s="162" t="s">
        <v>271</v>
      </c>
      <c r="F30" s="150">
        <v>78486.899999999994</v>
      </c>
    </row>
    <row r="31" spans="1:6" s="151" customFormat="1" ht="59.25" customHeight="1">
      <c r="A31" s="170" t="s">
        <v>790</v>
      </c>
      <c r="B31" s="147">
        <v>903</v>
      </c>
      <c r="C31" s="148" t="s">
        <v>199</v>
      </c>
      <c r="D31" s="148" t="s">
        <v>183</v>
      </c>
      <c r="E31" s="162" t="s">
        <v>785</v>
      </c>
      <c r="F31" s="150">
        <v>234.4</v>
      </c>
    </row>
    <row r="32" spans="1:6" s="151" customFormat="1" ht="25.5">
      <c r="A32" s="161" t="s">
        <v>360</v>
      </c>
      <c r="B32" s="147">
        <v>903</v>
      </c>
      <c r="C32" s="148" t="s">
        <v>199</v>
      </c>
      <c r="D32" s="148" t="s">
        <v>183</v>
      </c>
      <c r="E32" s="169" t="s">
        <v>31</v>
      </c>
      <c r="F32" s="150">
        <v>7655.7</v>
      </c>
    </row>
    <row r="33" spans="1:6" s="151" customFormat="1" ht="38.25">
      <c r="A33" s="152" t="s">
        <v>301</v>
      </c>
      <c r="B33" s="147">
        <v>903</v>
      </c>
      <c r="C33" s="148" t="s">
        <v>199</v>
      </c>
      <c r="D33" s="148" t="s">
        <v>183</v>
      </c>
      <c r="E33" s="169" t="s">
        <v>361</v>
      </c>
      <c r="F33" s="150">
        <v>740.6</v>
      </c>
    </row>
    <row r="34" spans="1:6" s="151" customFormat="1" ht="25.5">
      <c r="A34" s="161" t="s">
        <v>315</v>
      </c>
      <c r="B34" s="147">
        <v>903</v>
      </c>
      <c r="C34" s="148" t="s">
        <v>199</v>
      </c>
      <c r="D34" s="148" t="s">
        <v>183</v>
      </c>
      <c r="E34" s="169" t="s">
        <v>312</v>
      </c>
      <c r="F34" s="150">
        <v>73698.2</v>
      </c>
    </row>
    <row r="35" spans="1:6" s="151" customFormat="1" ht="25.5">
      <c r="A35" s="171" t="s">
        <v>272</v>
      </c>
      <c r="B35" s="142"/>
      <c r="C35" s="156"/>
      <c r="D35" s="156"/>
      <c r="E35" s="143" t="s">
        <v>273</v>
      </c>
      <c r="F35" s="165">
        <f>SUM(F36:F40)</f>
        <v>6785.5</v>
      </c>
    </row>
    <row r="36" spans="1:6" s="151" customFormat="1" ht="38.25">
      <c r="A36" s="161" t="s">
        <v>274</v>
      </c>
      <c r="B36" s="147">
        <v>903</v>
      </c>
      <c r="C36" s="148" t="s">
        <v>199</v>
      </c>
      <c r="D36" s="148" t="s">
        <v>183</v>
      </c>
      <c r="E36" s="162" t="s">
        <v>275</v>
      </c>
      <c r="F36" s="150">
        <v>356.2</v>
      </c>
    </row>
    <row r="37" spans="1:6" s="151" customFormat="1" ht="63.75">
      <c r="A37" s="354" t="s">
        <v>747</v>
      </c>
      <c r="B37" s="147">
        <v>903</v>
      </c>
      <c r="C37" s="148" t="s">
        <v>199</v>
      </c>
      <c r="D37" s="148" t="s">
        <v>183</v>
      </c>
      <c r="E37" s="162" t="s">
        <v>13</v>
      </c>
      <c r="F37" s="150">
        <v>428.2</v>
      </c>
    </row>
    <row r="38" spans="1:6" s="151" customFormat="1" ht="25.5">
      <c r="A38" s="172" t="s">
        <v>325</v>
      </c>
      <c r="B38" s="147">
        <v>903</v>
      </c>
      <c r="C38" s="148" t="s">
        <v>199</v>
      </c>
      <c r="D38" s="148" t="s">
        <v>183</v>
      </c>
      <c r="E38" s="162" t="s">
        <v>326</v>
      </c>
      <c r="F38" s="150">
        <v>1653.2</v>
      </c>
    </row>
    <row r="39" spans="1:6" s="163" customFormat="1" ht="26.25">
      <c r="A39" s="161" t="s">
        <v>36</v>
      </c>
      <c r="B39" s="147">
        <v>903</v>
      </c>
      <c r="C39" s="148" t="s">
        <v>199</v>
      </c>
      <c r="D39" s="148" t="s">
        <v>183</v>
      </c>
      <c r="E39" s="169" t="s">
        <v>276</v>
      </c>
      <c r="F39" s="150">
        <v>184.6</v>
      </c>
    </row>
    <row r="40" spans="1:6" s="163" customFormat="1" ht="66.75" customHeight="1">
      <c r="A40" s="354" t="s">
        <v>746</v>
      </c>
      <c r="B40" s="147">
        <v>903</v>
      </c>
      <c r="C40" s="148" t="s">
        <v>199</v>
      </c>
      <c r="D40" s="148" t="s">
        <v>183</v>
      </c>
      <c r="E40" s="169" t="s">
        <v>32</v>
      </c>
      <c r="F40" s="150">
        <v>4163.3</v>
      </c>
    </row>
    <row r="41" spans="1:6" s="163" customFormat="1" ht="25.5">
      <c r="A41" s="175" t="s">
        <v>278</v>
      </c>
      <c r="B41" s="142"/>
      <c r="C41" s="156"/>
      <c r="D41" s="156"/>
      <c r="E41" s="143" t="s">
        <v>22</v>
      </c>
      <c r="F41" s="158">
        <f>SUM(F42:F44)</f>
        <v>3488.9</v>
      </c>
    </row>
    <row r="42" spans="1:6" s="163" customFormat="1" ht="26.25">
      <c r="A42" s="161" t="s">
        <v>152</v>
      </c>
      <c r="B42" s="147">
        <v>903</v>
      </c>
      <c r="C42" s="148" t="s">
        <v>199</v>
      </c>
      <c r="D42" s="148" t="s">
        <v>233</v>
      </c>
      <c r="E42" s="169" t="s">
        <v>23</v>
      </c>
      <c r="F42" s="150">
        <v>1538.4</v>
      </c>
    </row>
    <row r="43" spans="1:6" s="163" customFormat="1" ht="25.5">
      <c r="A43" s="146" t="s">
        <v>157</v>
      </c>
      <c r="B43" s="147">
        <v>903</v>
      </c>
      <c r="C43" s="148" t="s">
        <v>199</v>
      </c>
      <c r="D43" s="148" t="s">
        <v>233</v>
      </c>
      <c r="E43" s="169" t="s">
        <v>24</v>
      </c>
      <c r="F43" s="150">
        <v>1.5</v>
      </c>
    </row>
    <row r="44" spans="1:6" s="163" customFormat="1" ht="28.5" customHeight="1">
      <c r="A44" s="146" t="s">
        <v>304</v>
      </c>
      <c r="B44" s="147">
        <v>901</v>
      </c>
      <c r="C44" s="148" t="s">
        <v>149</v>
      </c>
      <c r="D44" s="148" t="s">
        <v>203</v>
      </c>
      <c r="E44" s="169" t="s">
        <v>303</v>
      </c>
      <c r="F44" s="150">
        <v>1949</v>
      </c>
    </row>
    <row r="45" spans="1:6" s="5" customFormat="1" ht="25.5">
      <c r="A45" s="141" t="s">
        <v>364</v>
      </c>
      <c r="B45" s="153"/>
      <c r="C45" s="144"/>
      <c r="D45" s="144"/>
      <c r="E45" s="144" t="s">
        <v>28</v>
      </c>
      <c r="F45" s="145">
        <f>F46+F49+F51+F53+F56</f>
        <v>45918.100000000006</v>
      </c>
    </row>
    <row r="46" spans="1:6" s="5" customFormat="1" ht="38.25">
      <c r="A46" s="176" t="s">
        <v>76</v>
      </c>
      <c r="B46" s="153"/>
      <c r="C46" s="177"/>
      <c r="D46" s="177"/>
      <c r="E46" s="178" t="s">
        <v>365</v>
      </c>
      <c r="F46" s="145">
        <f>F47+F48</f>
        <v>19374.400000000001</v>
      </c>
    </row>
    <row r="47" spans="1:6" s="151" customFormat="1" ht="25.5">
      <c r="A47" s="179" t="s">
        <v>78</v>
      </c>
      <c r="B47" s="147">
        <v>904</v>
      </c>
      <c r="C47" s="148" t="s">
        <v>174</v>
      </c>
      <c r="D47" s="148" t="s">
        <v>149</v>
      </c>
      <c r="E47" s="149" t="s">
        <v>79</v>
      </c>
      <c r="F47" s="150">
        <v>16724.400000000001</v>
      </c>
    </row>
    <row r="48" spans="1:6" s="151" customFormat="1" ht="38.25">
      <c r="A48" s="179" t="s">
        <v>783</v>
      </c>
      <c r="B48" s="147">
        <v>904</v>
      </c>
      <c r="C48" s="148" t="s">
        <v>174</v>
      </c>
      <c r="D48" s="148" t="s">
        <v>149</v>
      </c>
      <c r="E48" s="149" t="s">
        <v>784</v>
      </c>
      <c r="F48" s="150">
        <v>2650</v>
      </c>
    </row>
    <row r="49" spans="1:6" ht="25.5">
      <c r="A49" s="155" t="s">
        <v>81</v>
      </c>
      <c r="B49" s="180"/>
      <c r="C49" s="156"/>
      <c r="D49" s="156"/>
      <c r="E49" s="178" t="s">
        <v>366</v>
      </c>
      <c r="F49" s="158">
        <f>SUM(F50:F50)</f>
        <v>10672.6</v>
      </c>
    </row>
    <row r="50" spans="1:6" s="151" customFormat="1" ht="25.5">
      <c r="A50" s="179" t="s">
        <v>83</v>
      </c>
      <c r="B50" s="147">
        <v>904</v>
      </c>
      <c r="C50" s="148" t="s">
        <v>174</v>
      </c>
      <c r="D50" s="148" t="s">
        <v>149</v>
      </c>
      <c r="E50" s="149" t="s">
        <v>84</v>
      </c>
      <c r="F50" s="150">
        <v>10672.6</v>
      </c>
    </row>
    <row r="51" spans="1:6" ht="32.25" customHeight="1">
      <c r="A51" s="164" t="s">
        <v>29</v>
      </c>
      <c r="B51" s="180"/>
      <c r="C51" s="156"/>
      <c r="D51" s="156"/>
      <c r="E51" s="156" t="s">
        <v>30</v>
      </c>
      <c r="F51" s="158">
        <f>SUM(F52:F52)</f>
        <v>12111.8</v>
      </c>
    </row>
    <row r="52" spans="1:6" s="151" customFormat="1" ht="25.5">
      <c r="A52" s="179" t="s">
        <v>68</v>
      </c>
      <c r="B52" s="147">
        <v>904</v>
      </c>
      <c r="C52" s="148" t="s">
        <v>199</v>
      </c>
      <c r="D52" s="148" t="s">
        <v>150</v>
      </c>
      <c r="E52" s="149" t="s">
        <v>69</v>
      </c>
      <c r="F52" s="150">
        <v>12111.8</v>
      </c>
    </row>
    <row r="53" spans="1:6" s="5" customFormat="1" ht="25.5">
      <c r="A53" s="164" t="s">
        <v>126</v>
      </c>
      <c r="B53" s="153"/>
      <c r="C53" s="156"/>
      <c r="D53" s="156"/>
      <c r="E53" s="178" t="s">
        <v>127</v>
      </c>
      <c r="F53" s="145">
        <f>SUM(F54:F55)</f>
        <v>1373.5</v>
      </c>
    </row>
    <row r="54" spans="1:6" s="151" customFormat="1" ht="25.5">
      <c r="A54" s="181" t="s">
        <v>152</v>
      </c>
      <c r="B54" s="147">
        <v>904</v>
      </c>
      <c r="C54" s="182" t="s">
        <v>174</v>
      </c>
      <c r="D54" s="182" t="s">
        <v>161</v>
      </c>
      <c r="E54" s="183" t="s">
        <v>128</v>
      </c>
      <c r="F54" s="150">
        <v>1372.3</v>
      </c>
    </row>
    <row r="55" spans="1:6" s="151" customFormat="1" ht="25.5">
      <c r="A55" s="184" t="s">
        <v>157</v>
      </c>
      <c r="B55" s="147">
        <v>904</v>
      </c>
      <c r="C55" s="185" t="s">
        <v>174</v>
      </c>
      <c r="D55" s="185" t="s">
        <v>161</v>
      </c>
      <c r="E55" s="149" t="s">
        <v>129</v>
      </c>
      <c r="F55" s="150">
        <v>1.2</v>
      </c>
    </row>
    <row r="56" spans="1:6" s="151" customFormat="1" ht="25.5">
      <c r="A56" s="186" t="s">
        <v>85</v>
      </c>
      <c r="B56" s="142"/>
      <c r="C56" s="187"/>
      <c r="D56" s="187"/>
      <c r="E56" s="188" t="s">
        <v>86</v>
      </c>
      <c r="F56" s="165">
        <f>SUM(F57:F57)</f>
        <v>2385.8000000000002</v>
      </c>
    </row>
    <row r="57" spans="1:6" s="151" customFormat="1" ht="25.5">
      <c r="A57" s="184" t="s">
        <v>87</v>
      </c>
      <c r="B57" s="147">
        <v>904</v>
      </c>
      <c r="C57" s="185" t="s">
        <v>174</v>
      </c>
      <c r="D57" s="185" t="s">
        <v>149</v>
      </c>
      <c r="E57" s="189" t="s">
        <v>88</v>
      </c>
      <c r="F57" s="150">
        <v>2385.8000000000002</v>
      </c>
    </row>
    <row r="58" spans="1:6" s="5" customFormat="1" ht="38.25">
      <c r="A58" s="141" t="s">
        <v>1</v>
      </c>
      <c r="B58" s="153"/>
      <c r="C58" s="144"/>
      <c r="D58" s="144"/>
      <c r="E58" s="144" t="s">
        <v>175</v>
      </c>
      <c r="F58" s="145">
        <f>SUM(F59:F60)</f>
        <v>26432.199999999997</v>
      </c>
    </row>
    <row r="59" spans="1:6" s="151" customFormat="1" ht="38.25">
      <c r="A59" s="161" t="s">
        <v>730</v>
      </c>
      <c r="B59" s="147">
        <v>901</v>
      </c>
      <c r="C59" s="148" t="s">
        <v>161</v>
      </c>
      <c r="D59" s="148" t="s">
        <v>233</v>
      </c>
      <c r="E59" s="169" t="s">
        <v>178</v>
      </c>
      <c r="F59" s="150">
        <v>15865.8</v>
      </c>
    </row>
    <row r="60" spans="1:6" s="151" customFormat="1" ht="25.5">
      <c r="A60" s="184" t="s">
        <v>176</v>
      </c>
      <c r="B60" s="147">
        <v>901</v>
      </c>
      <c r="C60" s="185" t="s">
        <v>161</v>
      </c>
      <c r="D60" s="185" t="s">
        <v>174</v>
      </c>
      <c r="E60" s="149" t="s">
        <v>177</v>
      </c>
      <c r="F60" s="150">
        <v>10566.4</v>
      </c>
    </row>
    <row r="61" spans="1:6" s="193" customFormat="1" ht="29.25" customHeight="1">
      <c r="A61" s="191" t="s">
        <v>368</v>
      </c>
      <c r="B61" s="153"/>
      <c r="C61" s="192"/>
      <c r="D61" s="192"/>
      <c r="E61" s="144" t="s">
        <v>162</v>
      </c>
      <c r="F61" s="145">
        <f>F62</f>
        <v>571.20000000000005</v>
      </c>
    </row>
    <row r="62" spans="1:6" s="5" customFormat="1" ht="25.5">
      <c r="A62" s="194" t="s">
        <v>4</v>
      </c>
      <c r="B62" s="153"/>
      <c r="C62" s="195"/>
      <c r="D62" s="195"/>
      <c r="E62" s="156" t="s">
        <v>369</v>
      </c>
      <c r="F62" s="158">
        <f>SUM(F63:F66)</f>
        <v>571.20000000000005</v>
      </c>
    </row>
    <row r="63" spans="1:6" s="151" customFormat="1" ht="96.75" customHeight="1">
      <c r="A63" s="356" t="s">
        <v>751</v>
      </c>
      <c r="B63" s="147">
        <v>901</v>
      </c>
      <c r="C63" s="148" t="s">
        <v>188</v>
      </c>
      <c r="D63" s="148" t="s">
        <v>150</v>
      </c>
      <c r="E63" s="149" t="s">
        <v>46</v>
      </c>
      <c r="F63" s="150">
        <v>93.2</v>
      </c>
    </row>
    <row r="64" spans="1:6" s="151" customFormat="1" ht="29.25" customHeight="1">
      <c r="A64" s="146" t="s">
        <v>370</v>
      </c>
      <c r="B64" s="197">
        <v>901</v>
      </c>
      <c r="C64" s="198" t="s">
        <v>149</v>
      </c>
      <c r="D64" s="198" t="s">
        <v>203</v>
      </c>
      <c r="E64" s="190" t="s">
        <v>206</v>
      </c>
      <c r="F64" s="150"/>
    </row>
    <row r="65" spans="1:6" s="151" customFormat="1" ht="18.75" customHeight="1">
      <c r="A65" s="184" t="s">
        <v>253</v>
      </c>
      <c r="B65" s="147">
        <v>902</v>
      </c>
      <c r="C65" s="185" t="s">
        <v>188</v>
      </c>
      <c r="D65" s="185" t="s">
        <v>149</v>
      </c>
      <c r="E65" s="149" t="s">
        <v>254</v>
      </c>
      <c r="F65" s="150">
        <v>436</v>
      </c>
    </row>
    <row r="66" spans="1:6" s="151" customFormat="1" ht="25.5">
      <c r="A66" s="184" t="s">
        <v>49</v>
      </c>
      <c r="B66" s="147">
        <v>901</v>
      </c>
      <c r="C66" s="185" t="s">
        <v>188</v>
      </c>
      <c r="D66" s="185" t="s">
        <v>150</v>
      </c>
      <c r="E66" s="149" t="s">
        <v>371</v>
      </c>
      <c r="F66" s="150">
        <v>42</v>
      </c>
    </row>
    <row r="67" spans="1:6" s="5" customFormat="1">
      <c r="A67" s="141" t="s">
        <v>37</v>
      </c>
      <c r="B67" s="153"/>
      <c r="C67" s="144"/>
      <c r="D67" s="144"/>
      <c r="E67" s="144" t="s">
        <v>372</v>
      </c>
      <c r="F67" s="145">
        <f>SUM(F68:F69)</f>
        <v>3251.2000000000003</v>
      </c>
    </row>
    <row r="68" spans="1:6" s="151" customFormat="1" ht="25.5">
      <c r="A68" s="179" t="s">
        <v>73</v>
      </c>
      <c r="B68" s="147">
        <v>904</v>
      </c>
      <c r="C68" s="148" t="s">
        <v>199</v>
      </c>
      <c r="D68" s="148" t="s">
        <v>199</v>
      </c>
      <c r="E68" s="149" t="s">
        <v>74</v>
      </c>
      <c r="F68" s="150">
        <v>3138.4</v>
      </c>
    </row>
    <row r="69" spans="1:6" s="151" customFormat="1">
      <c r="A69" s="161" t="s">
        <v>71</v>
      </c>
      <c r="B69" s="147">
        <v>904</v>
      </c>
      <c r="C69" s="148" t="s">
        <v>199</v>
      </c>
      <c r="D69" s="148" t="s">
        <v>199</v>
      </c>
      <c r="E69" s="149" t="s">
        <v>72</v>
      </c>
      <c r="F69" s="150">
        <v>112.8</v>
      </c>
    </row>
    <row r="70" spans="1:6" s="5" customFormat="1" ht="25.5">
      <c r="A70" s="199" t="s">
        <v>373</v>
      </c>
      <c r="B70" s="200"/>
      <c r="C70" s="144"/>
      <c r="D70" s="144"/>
      <c r="E70" s="201" t="s">
        <v>58</v>
      </c>
      <c r="F70" s="202">
        <f>F71</f>
        <v>199.6</v>
      </c>
    </row>
    <row r="71" spans="1:6" s="151" customFormat="1" ht="25.5">
      <c r="A71" s="161" t="s">
        <v>33</v>
      </c>
      <c r="B71" s="159">
        <v>904</v>
      </c>
      <c r="C71" s="148" t="s">
        <v>57</v>
      </c>
      <c r="D71" s="148" t="s">
        <v>172</v>
      </c>
      <c r="E71" s="149" t="s">
        <v>237</v>
      </c>
      <c r="F71" s="150">
        <v>199.6</v>
      </c>
    </row>
    <row r="72" spans="1:6" s="5" customFormat="1" ht="38.25">
      <c r="A72" s="199" t="s">
        <v>223</v>
      </c>
      <c r="B72" s="200"/>
      <c r="C72" s="144"/>
      <c r="D72" s="144"/>
      <c r="E72" s="201" t="s">
        <v>224</v>
      </c>
      <c r="F72" s="202">
        <f>SUM(F73:F77)</f>
        <v>3864.8</v>
      </c>
    </row>
    <row r="73" spans="1:6" s="160" customFormat="1" ht="21" customHeight="1">
      <c r="A73" s="168" t="s">
        <v>34</v>
      </c>
      <c r="B73" s="159">
        <v>902</v>
      </c>
      <c r="C73" s="148" t="s">
        <v>256</v>
      </c>
      <c r="D73" s="148" t="s">
        <v>149</v>
      </c>
      <c r="E73" s="203" t="s">
        <v>35</v>
      </c>
      <c r="F73" s="204">
        <v>399.1</v>
      </c>
    </row>
    <row r="74" spans="1:6" s="151" customFormat="1" ht="18.75" customHeight="1">
      <c r="A74" s="146" t="s">
        <v>226</v>
      </c>
      <c r="B74" s="159">
        <v>901</v>
      </c>
      <c r="C74" s="148" t="s">
        <v>149</v>
      </c>
      <c r="D74" s="148" t="s">
        <v>203</v>
      </c>
      <c r="E74" s="162" t="s">
        <v>227</v>
      </c>
      <c r="F74" s="204">
        <v>54</v>
      </c>
    </row>
    <row r="75" spans="1:6" s="151" customFormat="1" ht="17.25" customHeight="1">
      <c r="A75" s="161" t="s">
        <v>238</v>
      </c>
      <c r="B75" s="159">
        <v>902</v>
      </c>
      <c r="C75" s="148" t="s">
        <v>203</v>
      </c>
      <c r="D75" s="148" t="s">
        <v>149</v>
      </c>
      <c r="E75" s="149" t="s">
        <v>239</v>
      </c>
      <c r="F75" s="150">
        <v>56.7</v>
      </c>
    </row>
    <row r="76" spans="1:6" s="151" customFormat="1" ht="25.5">
      <c r="A76" s="184" t="s">
        <v>152</v>
      </c>
      <c r="B76" s="159">
        <v>902</v>
      </c>
      <c r="C76" s="185" t="s">
        <v>149</v>
      </c>
      <c r="D76" s="185" t="s">
        <v>184</v>
      </c>
      <c r="E76" s="189" t="s">
        <v>249</v>
      </c>
      <c r="F76" s="150">
        <v>3325</v>
      </c>
    </row>
    <row r="77" spans="1:6" s="151" customFormat="1" ht="25.5">
      <c r="A77" s="184" t="s">
        <v>157</v>
      </c>
      <c r="B77" s="159">
        <v>902</v>
      </c>
      <c r="C77" s="185" t="s">
        <v>149</v>
      </c>
      <c r="D77" s="185" t="s">
        <v>184</v>
      </c>
      <c r="E77" s="149" t="s">
        <v>250</v>
      </c>
      <c r="F77" s="150">
        <v>30</v>
      </c>
    </row>
    <row r="78" spans="1:6" s="5" customFormat="1" ht="55.5" customHeight="1">
      <c r="A78" s="141" t="s">
        <v>374</v>
      </c>
      <c r="B78" s="200"/>
      <c r="C78" s="144"/>
      <c r="D78" s="144"/>
      <c r="E78" s="205" t="s">
        <v>51</v>
      </c>
      <c r="F78" s="206">
        <f>SUM(F79:F79)</f>
        <v>52</v>
      </c>
    </row>
    <row r="79" spans="1:6" s="151" customFormat="1" ht="51.75" customHeight="1">
      <c r="A79" s="146" t="s">
        <v>11</v>
      </c>
      <c r="B79" s="147">
        <v>901</v>
      </c>
      <c r="C79" s="148" t="s">
        <v>188</v>
      </c>
      <c r="D79" s="148" t="s">
        <v>184</v>
      </c>
      <c r="E79" s="148" t="s">
        <v>52</v>
      </c>
      <c r="F79" s="150">
        <v>52</v>
      </c>
    </row>
    <row r="80" spans="1:6" ht="39.75" customHeight="1">
      <c r="A80" s="209" t="s">
        <v>709</v>
      </c>
      <c r="B80" s="173"/>
      <c r="C80" s="174"/>
      <c r="D80" s="174"/>
      <c r="E80" s="210" t="s">
        <v>292</v>
      </c>
      <c r="F80" s="145">
        <f>F81+F82</f>
        <v>473.4</v>
      </c>
    </row>
    <row r="81" spans="1:6" ht="38.25">
      <c r="A81" s="354" t="s">
        <v>749</v>
      </c>
      <c r="B81" s="197">
        <v>903</v>
      </c>
      <c r="C81" s="198" t="s">
        <v>199</v>
      </c>
      <c r="D81" s="198" t="s">
        <v>183</v>
      </c>
      <c r="E81" s="190" t="s">
        <v>323</v>
      </c>
      <c r="F81" s="150">
        <v>473.4</v>
      </c>
    </row>
    <row r="82" spans="1:6" ht="27" customHeight="1">
      <c r="A82" s="354" t="s">
        <v>750</v>
      </c>
      <c r="B82" s="197">
        <v>904</v>
      </c>
      <c r="C82" s="198" t="s">
        <v>174</v>
      </c>
      <c r="D82" s="198" t="s">
        <v>149</v>
      </c>
      <c r="E82" s="190" t="s">
        <v>294</v>
      </c>
      <c r="F82" s="150"/>
    </row>
    <row r="83" spans="1:6" ht="43.5" customHeight="1">
      <c r="A83" s="357" t="s">
        <v>772</v>
      </c>
      <c r="B83" s="358"/>
      <c r="C83" s="359"/>
      <c r="D83" s="359"/>
      <c r="E83" s="360" t="s">
        <v>773</v>
      </c>
      <c r="F83" s="206">
        <f>F84</f>
        <v>2740</v>
      </c>
    </row>
    <row r="84" spans="1:6" ht="27" customHeight="1">
      <c r="A84" s="354" t="s">
        <v>778</v>
      </c>
      <c r="B84" s="362" t="s">
        <v>148</v>
      </c>
      <c r="C84" s="362" t="s">
        <v>172</v>
      </c>
      <c r="D84" s="362" t="s">
        <v>150</v>
      </c>
      <c r="E84" s="362" t="s">
        <v>779</v>
      </c>
      <c r="F84" s="150">
        <v>2740</v>
      </c>
    </row>
    <row r="85" spans="1:6" ht="27" customHeight="1">
      <c r="A85" s="357" t="s">
        <v>758</v>
      </c>
      <c r="B85" s="358"/>
      <c r="C85" s="359"/>
      <c r="D85" s="359"/>
      <c r="E85" s="360" t="s">
        <v>753</v>
      </c>
      <c r="F85" s="206">
        <v>15</v>
      </c>
    </row>
    <row r="86" spans="1:6" ht="27" customHeight="1">
      <c r="A86" s="354" t="s">
        <v>759</v>
      </c>
      <c r="B86" s="197">
        <v>901</v>
      </c>
      <c r="C86" s="198" t="s">
        <v>184</v>
      </c>
      <c r="D86" s="198" t="s">
        <v>150</v>
      </c>
      <c r="E86" s="190" t="s">
        <v>754</v>
      </c>
      <c r="F86" s="150">
        <v>15</v>
      </c>
    </row>
    <row r="87" spans="1:6">
      <c r="A87" s="211"/>
      <c r="B87" s="208"/>
      <c r="C87" s="207"/>
      <c r="D87" s="207"/>
      <c r="E87" s="143"/>
      <c r="F87" s="165"/>
    </row>
    <row r="88" spans="1:6" s="5" customFormat="1">
      <c r="A88" s="199" t="s">
        <v>375</v>
      </c>
      <c r="B88" s="200"/>
      <c r="C88" s="144"/>
      <c r="D88" s="144"/>
      <c r="E88" s="201"/>
      <c r="F88" s="212">
        <f>F13+F16+F20+F22+F24+F45+F58+F61+F67+F70+F72+F78+F80+F85+F83</f>
        <v>305849.7</v>
      </c>
    </row>
  </sheetData>
  <mergeCells count="6">
    <mergeCell ref="A10:E10"/>
    <mergeCell ref="A1:F1"/>
    <mergeCell ref="B2:F2"/>
    <mergeCell ref="A3:F3"/>
    <mergeCell ref="B4:F4"/>
    <mergeCell ref="B5:F5"/>
  </mergeCells>
  <printOptions horizontalCentered="1"/>
  <pageMargins left="0.78740157480314965" right="0.78740157480314965" top="0.59055118110236227" bottom="0.78740157480314965" header="0.31496062992125984" footer="0.31496062992125984"/>
  <pageSetup paperSize="9" scale="77" fitToHeight="0" orientation="portrait" horizontalDpi="200" verticalDpi="200" r:id="rId1"/>
</worksheet>
</file>

<file path=xl/worksheets/sheet8.xml><?xml version="1.0" encoding="utf-8"?>
<worksheet xmlns="http://schemas.openxmlformats.org/spreadsheetml/2006/main" xmlns:r="http://schemas.openxmlformats.org/officeDocument/2006/relationships">
  <sheetPr>
    <pageSetUpPr fitToPage="1"/>
  </sheetPr>
  <dimension ref="A1:G83"/>
  <sheetViews>
    <sheetView view="pageBreakPreview" zoomScale="95" zoomScaleSheetLayoutView="95" workbookViewId="0">
      <selection activeCell="B6" sqref="B6"/>
    </sheetView>
  </sheetViews>
  <sheetFormatPr defaultRowHeight="12.75"/>
  <cols>
    <col min="1" max="1" width="59" style="131" bestFit="1" customWidth="1"/>
    <col min="2" max="2" width="8.140625" style="133" bestFit="1" customWidth="1"/>
    <col min="3" max="3" width="8.42578125" style="134" bestFit="1" customWidth="1"/>
    <col min="4" max="4" width="11.5703125" style="134" bestFit="1" customWidth="1"/>
    <col min="5" max="5" width="13.85546875" style="135" bestFit="1" customWidth="1"/>
    <col min="6" max="7" width="11.5703125" style="136" bestFit="1" customWidth="1"/>
    <col min="8" max="16384" width="9.140625" style="4"/>
  </cols>
  <sheetData>
    <row r="1" spans="1:7">
      <c r="A1" s="377" t="s">
        <v>488</v>
      </c>
      <c r="B1" s="377"/>
      <c r="C1" s="377"/>
      <c r="D1" s="377"/>
      <c r="E1" s="377"/>
      <c r="F1" s="377"/>
      <c r="G1" s="377"/>
    </row>
    <row r="2" spans="1:7" ht="15.75" customHeight="1">
      <c r="B2" s="413" t="s">
        <v>350</v>
      </c>
      <c r="C2" s="413"/>
      <c r="D2" s="413"/>
      <c r="E2" s="413"/>
      <c r="F2" s="413"/>
      <c r="G2" s="413"/>
    </row>
    <row r="3" spans="1:7">
      <c r="A3" s="377" t="s">
        <v>140</v>
      </c>
      <c r="B3" s="377"/>
      <c r="C3" s="377"/>
      <c r="D3" s="377"/>
      <c r="E3" s="377"/>
      <c r="F3" s="377"/>
      <c r="G3" s="377"/>
    </row>
    <row r="4" spans="1:7">
      <c r="A4" s="132"/>
      <c r="B4" s="435" t="s">
        <v>794</v>
      </c>
      <c r="C4" s="435"/>
      <c r="D4" s="435"/>
      <c r="E4" s="435"/>
      <c r="F4" s="435"/>
      <c r="G4" s="435"/>
    </row>
    <row r="5" spans="1:7" ht="24.75" customHeight="1">
      <c r="A5" s="63"/>
      <c r="B5" s="378" t="s">
        <v>807</v>
      </c>
      <c r="C5" s="378"/>
      <c r="D5" s="378"/>
      <c r="E5" s="378"/>
      <c r="F5" s="378"/>
      <c r="G5" s="378"/>
    </row>
    <row r="10" spans="1:7" ht="39.75" customHeight="1">
      <c r="A10" s="434" t="s">
        <v>487</v>
      </c>
      <c r="B10" s="434"/>
      <c r="C10" s="434"/>
      <c r="D10" s="434"/>
      <c r="E10" s="434"/>
      <c r="F10" s="4"/>
      <c r="G10" s="4"/>
    </row>
    <row r="11" spans="1:7">
      <c r="G11" s="136" t="s">
        <v>351</v>
      </c>
    </row>
    <row r="12" spans="1:7" ht="45.75" customHeight="1">
      <c r="A12" s="137" t="s">
        <v>352</v>
      </c>
      <c r="B12" s="137" t="s">
        <v>353</v>
      </c>
      <c r="C12" s="138" t="s">
        <v>143</v>
      </c>
      <c r="D12" s="138" t="s">
        <v>144</v>
      </c>
      <c r="E12" s="139" t="s">
        <v>145</v>
      </c>
      <c r="F12" s="140" t="s">
        <v>337</v>
      </c>
      <c r="G12" s="140" t="s">
        <v>338</v>
      </c>
    </row>
    <row r="13" spans="1:7" ht="25.5">
      <c r="A13" s="141" t="s">
        <v>354</v>
      </c>
      <c r="B13" s="142"/>
      <c r="C13" s="143"/>
      <c r="D13" s="143"/>
      <c r="E13" s="144" t="s">
        <v>133</v>
      </c>
      <c r="F13" s="145">
        <f>SUM(F14:F15)</f>
        <v>1974.9</v>
      </c>
      <c r="G13" s="145">
        <f>SUM(G14:G15)</f>
        <v>1974.9</v>
      </c>
    </row>
    <row r="14" spans="1:7" s="151" customFormat="1" ht="25.5">
      <c r="A14" s="146" t="s">
        <v>327</v>
      </c>
      <c r="B14" s="147">
        <v>909</v>
      </c>
      <c r="C14" s="148" t="s">
        <v>161</v>
      </c>
      <c r="D14" s="148" t="s">
        <v>172</v>
      </c>
      <c r="E14" s="149" t="s">
        <v>328</v>
      </c>
      <c r="F14" s="150">
        <v>97</v>
      </c>
      <c r="G14" s="150">
        <v>97</v>
      </c>
    </row>
    <row r="15" spans="1:7" s="151" customFormat="1" ht="38.25">
      <c r="A15" s="152" t="s">
        <v>17</v>
      </c>
      <c r="B15" s="147">
        <v>909</v>
      </c>
      <c r="C15" s="148" t="s">
        <v>161</v>
      </c>
      <c r="D15" s="148" t="s">
        <v>172</v>
      </c>
      <c r="E15" s="149" t="s">
        <v>134</v>
      </c>
      <c r="F15" s="150">
        <v>1877.9</v>
      </c>
      <c r="G15" s="150">
        <v>1877.9</v>
      </c>
    </row>
    <row r="16" spans="1:7" s="5" customFormat="1" ht="25.5">
      <c r="A16" s="141" t="s">
        <v>64</v>
      </c>
      <c r="B16" s="153"/>
      <c r="C16" s="144"/>
      <c r="D16" s="144"/>
      <c r="E16" s="154" t="s">
        <v>204</v>
      </c>
      <c r="F16" s="145">
        <f>F17</f>
        <v>3203.8</v>
      </c>
      <c r="G16" s="145">
        <f>G17</f>
        <v>3162.8</v>
      </c>
    </row>
    <row r="17" spans="1:7" s="5" customFormat="1" ht="25.5">
      <c r="A17" s="155" t="s">
        <v>61</v>
      </c>
      <c r="B17" s="153"/>
      <c r="C17" s="156"/>
      <c r="D17" s="156"/>
      <c r="E17" s="157" t="s">
        <v>355</v>
      </c>
      <c r="F17" s="158">
        <f>SUM(F18:F19)</f>
        <v>3203.8</v>
      </c>
      <c r="G17" s="158">
        <f>SUM(G18:G19)</f>
        <v>3162.8</v>
      </c>
    </row>
    <row r="18" spans="1:7" s="160" customFormat="1" ht="25.5">
      <c r="A18" s="146" t="s">
        <v>235</v>
      </c>
      <c r="B18" s="147">
        <v>901</v>
      </c>
      <c r="C18" s="148" t="s">
        <v>150</v>
      </c>
      <c r="D18" s="148" t="s">
        <v>188</v>
      </c>
      <c r="E18" s="159" t="s">
        <v>236</v>
      </c>
      <c r="F18" s="150">
        <v>1975.7</v>
      </c>
      <c r="G18" s="150">
        <v>1972.7</v>
      </c>
    </row>
    <row r="19" spans="1:7" s="163" customFormat="1" ht="32.25" customHeight="1">
      <c r="A19" s="161" t="s">
        <v>314</v>
      </c>
      <c r="B19" s="147">
        <v>901</v>
      </c>
      <c r="C19" s="148" t="s">
        <v>150</v>
      </c>
      <c r="D19" s="148" t="s">
        <v>188</v>
      </c>
      <c r="E19" s="162" t="s">
        <v>356</v>
      </c>
      <c r="F19" s="150">
        <v>1228.0999999999999</v>
      </c>
      <c r="G19" s="150">
        <v>1190.0999999999999</v>
      </c>
    </row>
    <row r="20" spans="1:7" s="5" customFormat="1" ht="30" customHeight="1">
      <c r="A20" s="141" t="s">
        <v>190</v>
      </c>
      <c r="B20" s="153"/>
      <c r="C20" s="144"/>
      <c r="D20" s="144"/>
      <c r="E20" s="154" t="s">
        <v>181</v>
      </c>
      <c r="F20" s="145">
        <f>F21</f>
        <v>145</v>
      </c>
      <c r="G20" s="145">
        <f>G21</f>
        <v>0</v>
      </c>
    </row>
    <row r="21" spans="1:7" s="151" customFormat="1" ht="25.5">
      <c r="A21" s="167" t="s">
        <v>138</v>
      </c>
      <c r="B21" s="147">
        <v>901</v>
      </c>
      <c r="C21" s="148" t="s">
        <v>161</v>
      </c>
      <c r="D21" s="148" t="s">
        <v>180</v>
      </c>
      <c r="E21" s="149" t="s">
        <v>182</v>
      </c>
      <c r="F21" s="150">
        <v>145</v>
      </c>
      <c r="G21" s="150"/>
    </row>
    <row r="22" spans="1:7" s="5" customFormat="1" ht="25.5">
      <c r="A22" s="141" t="s">
        <v>307</v>
      </c>
      <c r="B22" s="153"/>
      <c r="C22" s="144"/>
      <c r="D22" s="144"/>
      <c r="E22" s="154" t="s">
        <v>185</v>
      </c>
      <c r="F22" s="145">
        <f>F23</f>
        <v>85.5</v>
      </c>
      <c r="G22" s="145">
        <f>G23</f>
        <v>0</v>
      </c>
    </row>
    <row r="23" spans="1:7" s="151" customFormat="1" ht="18" customHeight="1">
      <c r="A23" s="168" t="s">
        <v>357</v>
      </c>
      <c r="B23" s="147">
        <v>901</v>
      </c>
      <c r="C23" s="148" t="s">
        <v>149</v>
      </c>
      <c r="D23" s="148" t="s">
        <v>203</v>
      </c>
      <c r="E23" s="149" t="s">
        <v>186</v>
      </c>
      <c r="F23" s="150">
        <v>85.5</v>
      </c>
      <c r="G23" s="150"/>
    </row>
    <row r="24" spans="1:7" s="5" customFormat="1" ht="25.5">
      <c r="A24" s="141" t="s">
        <v>358</v>
      </c>
      <c r="B24" s="153"/>
      <c r="C24" s="144"/>
      <c r="D24" s="144"/>
      <c r="E24" s="154" t="s">
        <v>260</v>
      </c>
      <c r="F24" s="145">
        <f>F25+F28+F34+F40</f>
        <v>131205.70000000001</v>
      </c>
      <c r="G24" s="145">
        <f>G25+G28+G34+G40</f>
        <v>133288.9</v>
      </c>
    </row>
    <row r="25" spans="1:7" s="5" customFormat="1" ht="25.5">
      <c r="A25" s="164" t="s">
        <v>261</v>
      </c>
      <c r="B25" s="153"/>
      <c r="C25" s="156"/>
      <c r="D25" s="156"/>
      <c r="E25" s="157" t="s">
        <v>359</v>
      </c>
      <c r="F25" s="145">
        <f>SUM(F26:F27)</f>
        <v>24683</v>
      </c>
      <c r="G25" s="145">
        <f>SUM(G26:G27)</f>
        <v>26707.3</v>
      </c>
    </row>
    <row r="26" spans="1:7" s="151" customFormat="1" ht="25.5">
      <c r="A26" s="161" t="s">
        <v>263</v>
      </c>
      <c r="B26" s="147">
        <v>903</v>
      </c>
      <c r="C26" s="148" t="s">
        <v>199</v>
      </c>
      <c r="D26" s="148" t="s">
        <v>149</v>
      </c>
      <c r="E26" s="169" t="s">
        <v>264</v>
      </c>
      <c r="F26" s="150">
        <v>13647.1</v>
      </c>
      <c r="G26" s="150">
        <v>15671.4</v>
      </c>
    </row>
    <row r="27" spans="1:7" s="151" customFormat="1" ht="28.5" customHeight="1">
      <c r="A27" s="170" t="s">
        <v>15</v>
      </c>
      <c r="B27" s="147">
        <v>903</v>
      </c>
      <c r="C27" s="148" t="s">
        <v>199</v>
      </c>
      <c r="D27" s="148" t="s">
        <v>149</v>
      </c>
      <c r="E27" s="169" t="s">
        <v>265</v>
      </c>
      <c r="F27" s="150">
        <v>11035.9</v>
      </c>
      <c r="G27" s="150">
        <v>11035.9</v>
      </c>
    </row>
    <row r="28" spans="1:7" s="151" customFormat="1">
      <c r="A28" s="171" t="s">
        <v>267</v>
      </c>
      <c r="B28" s="142"/>
      <c r="C28" s="156"/>
      <c r="D28" s="156"/>
      <c r="E28" s="143" t="s">
        <v>268</v>
      </c>
      <c r="F28" s="158">
        <f>SUM(F29:F33)</f>
        <v>97166.1</v>
      </c>
      <c r="G28" s="158">
        <f>SUM(G29:G33)</f>
        <v>97392.7</v>
      </c>
    </row>
    <row r="29" spans="1:7" s="151" customFormat="1" ht="38.25">
      <c r="A29" s="161" t="s">
        <v>269</v>
      </c>
      <c r="B29" s="147">
        <v>903</v>
      </c>
      <c r="C29" s="148" t="s">
        <v>199</v>
      </c>
      <c r="D29" s="148" t="s">
        <v>183</v>
      </c>
      <c r="E29" s="169" t="s">
        <v>270</v>
      </c>
      <c r="F29" s="166">
        <v>17658.5</v>
      </c>
      <c r="G29" s="166">
        <v>17871.8</v>
      </c>
    </row>
    <row r="30" spans="1:7" s="151" customFormat="1" ht="51">
      <c r="A30" s="170" t="s">
        <v>790</v>
      </c>
      <c r="B30" s="147">
        <v>903</v>
      </c>
      <c r="C30" s="148" t="s">
        <v>199</v>
      </c>
      <c r="D30" s="148" t="s">
        <v>183</v>
      </c>
      <c r="E30" s="162" t="s">
        <v>785</v>
      </c>
      <c r="F30" s="166">
        <v>234.4</v>
      </c>
      <c r="G30" s="166">
        <v>234.4</v>
      </c>
    </row>
    <row r="31" spans="1:7" s="151" customFormat="1" ht="27.75" customHeight="1">
      <c r="A31" s="170" t="s">
        <v>16</v>
      </c>
      <c r="B31" s="147">
        <v>903</v>
      </c>
      <c r="C31" s="148" t="s">
        <v>199</v>
      </c>
      <c r="D31" s="148" t="s">
        <v>183</v>
      </c>
      <c r="E31" s="162" t="s">
        <v>271</v>
      </c>
      <c r="F31" s="150">
        <v>70868.2</v>
      </c>
      <c r="G31" s="150">
        <v>70868.2</v>
      </c>
    </row>
    <row r="32" spans="1:7" s="151" customFormat="1" ht="25.5">
      <c r="A32" s="161" t="s">
        <v>360</v>
      </c>
      <c r="B32" s="147">
        <v>903</v>
      </c>
      <c r="C32" s="148" t="s">
        <v>199</v>
      </c>
      <c r="D32" s="148" t="s">
        <v>183</v>
      </c>
      <c r="E32" s="169" t="s">
        <v>31</v>
      </c>
      <c r="F32" s="150">
        <v>7655.8</v>
      </c>
      <c r="G32" s="150">
        <v>7655.8</v>
      </c>
    </row>
    <row r="33" spans="1:7" s="151" customFormat="1" ht="38.25">
      <c r="A33" s="14" t="s">
        <v>301</v>
      </c>
      <c r="B33" s="147">
        <v>903</v>
      </c>
      <c r="C33" s="148" t="s">
        <v>199</v>
      </c>
      <c r="D33" s="148" t="s">
        <v>183</v>
      </c>
      <c r="E33" s="169" t="s">
        <v>361</v>
      </c>
      <c r="F33" s="150">
        <v>749.2</v>
      </c>
      <c r="G33" s="150">
        <v>762.5</v>
      </c>
    </row>
    <row r="34" spans="1:7" s="151" customFormat="1" ht="25.5">
      <c r="A34" s="171" t="s">
        <v>272</v>
      </c>
      <c r="B34" s="142"/>
      <c r="C34" s="156"/>
      <c r="D34" s="156"/>
      <c r="E34" s="143" t="s">
        <v>273</v>
      </c>
      <c r="F34" s="165">
        <f>SUM(F35:F39)</f>
        <v>6389.2</v>
      </c>
      <c r="G34" s="165">
        <f>SUM(G35:G39)</f>
        <v>6243.2999999999993</v>
      </c>
    </row>
    <row r="35" spans="1:7" s="151" customFormat="1" ht="38.25">
      <c r="A35" s="161" t="s">
        <v>274</v>
      </c>
      <c r="B35" s="147">
        <v>903</v>
      </c>
      <c r="C35" s="148" t="s">
        <v>199</v>
      </c>
      <c r="D35" s="148" t="s">
        <v>183</v>
      </c>
      <c r="E35" s="162" t="s">
        <v>275</v>
      </c>
      <c r="F35" s="150">
        <v>391.8</v>
      </c>
      <c r="G35" s="150">
        <v>391.8</v>
      </c>
    </row>
    <row r="36" spans="1:7" s="151" customFormat="1" ht="25.5">
      <c r="A36" s="172" t="s">
        <v>362</v>
      </c>
      <c r="B36" s="147">
        <v>903</v>
      </c>
      <c r="C36" s="148" t="s">
        <v>199</v>
      </c>
      <c r="D36" s="148" t="s">
        <v>183</v>
      </c>
      <c r="E36" s="162" t="s">
        <v>13</v>
      </c>
      <c r="F36" s="150">
        <v>428.2</v>
      </c>
      <c r="G36" s="150">
        <v>428.2</v>
      </c>
    </row>
    <row r="37" spans="1:7" s="151" customFormat="1" ht="25.5">
      <c r="A37" s="172" t="s">
        <v>325</v>
      </c>
      <c r="B37" s="147">
        <v>903</v>
      </c>
      <c r="C37" s="148" t="s">
        <v>199</v>
      </c>
      <c r="D37" s="148" t="s">
        <v>183</v>
      </c>
      <c r="E37" s="162" t="s">
        <v>326</v>
      </c>
      <c r="F37" s="150">
        <v>1653.2</v>
      </c>
      <c r="G37" s="150">
        <v>1653.2</v>
      </c>
    </row>
    <row r="38" spans="1:7" s="163" customFormat="1" ht="26.25">
      <c r="A38" s="161" t="s">
        <v>36</v>
      </c>
      <c r="B38" s="147">
        <v>903</v>
      </c>
      <c r="C38" s="148" t="s">
        <v>199</v>
      </c>
      <c r="D38" s="148" t="s">
        <v>183</v>
      </c>
      <c r="E38" s="169" t="s">
        <v>276</v>
      </c>
      <c r="F38" s="150">
        <v>200.9</v>
      </c>
      <c r="G38" s="150">
        <v>200.9</v>
      </c>
    </row>
    <row r="39" spans="1:7" s="163" customFormat="1" ht="68.25" customHeight="1">
      <c r="A39" s="354" t="s">
        <v>746</v>
      </c>
      <c r="B39" s="147">
        <v>903</v>
      </c>
      <c r="C39" s="148" t="s">
        <v>199</v>
      </c>
      <c r="D39" s="148" t="s">
        <v>183</v>
      </c>
      <c r="E39" s="169" t="s">
        <v>32</v>
      </c>
      <c r="F39" s="150">
        <v>3715.1</v>
      </c>
      <c r="G39" s="150">
        <v>3569.2</v>
      </c>
    </row>
    <row r="40" spans="1:7" s="163" customFormat="1" ht="25.5">
      <c r="A40" s="175" t="s">
        <v>278</v>
      </c>
      <c r="B40" s="142"/>
      <c r="C40" s="156"/>
      <c r="D40" s="156"/>
      <c r="E40" s="143" t="s">
        <v>22</v>
      </c>
      <c r="F40" s="158">
        <f>SUM(F41:F43)</f>
        <v>2967.3999999999996</v>
      </c>
      <c r="G40" s="158">
        <f>SUM(G41:G43)</f>
        <v>2945.6</v>
      </c>
    </row>
    <row r="41" spans="1:7" s="163" customFormat="1" ht="26.25">
      <c r="A41" s="161" t="s">
        <v>152</v>
      </c>
      <c r="B41" s="147">
        <v>903</v>
      </c>
      <c r="C41" s="148" t="s">
        <v>199</v>
      </c>
      <c r="D41" s="148" t="s">
        <v>233</v>
      </c>
      <c r="E41" s="169" t="s">
        <v>23</v>
      </c>
      <c r="F41" s="150">
        <v>1270.8</v>
      </c>
      <c r="G41" s="150">
        <v>1300.5</v>
      </c>
    </row>
    <row r="42" spans="1:7" s="163" customFormat="1" ht="25.5">
      <c r="A42" s="146" t="s">
        <v>157</v>
      </c>
      <c r="B42" s="147">
        <v>903</v>
      </c>
      <c r="C42" s="148" t="s">
        <v>199</v>
      </c>
      <c r="D42" s="148" t="s">
        <v>233</v>
      </c>
      <c r="E42" s="169" t="s">
        <v>24</v>
      </c>
      <c r="F42" s="150">
        <v>23.6</v>
      </c>
      <c r="G42" s="150">
        <v>23.6</v>
      </c>
    </row>
    <row r="43" spans="1:7" s="163" customFormat="1" ht="28.5" customHeight="1">
      <c r="A43" s="146" t="s">
        <v>304</v>
      </c>
      <c r="B43" s="147">
        <v>901</v>
      </c>
      <c r="C43" s="148" t="s">
        <v>149</v>
      </c>
      <c r="D43" s="148" t="s">
        <v>203</v>
      </c>
      <c r="E43" s="169" t="s">
        <v>363</v>
      </c>
      <c r="F43" s="150">
        <v>1673</v>
      </c>
      <c r="G43" s="150">
        <v>1621.5</v>
      </c>
    </row>
    <row r="44" spans="1:7" s="5" customFormat="1" ht="25.5">
      <c r="A44" s="141" t="s">
        <v>364</v>
      </c>
      <c r="B44" s="153"/>
      <c r="C44" s="144"/>
      <c r="D44" s="144"/>
      <c r="E44" s="144" t="s">
        <v>28</v>
      </c>
      <c r="F44" s="145">
        <f>F45+F47+F49+F51+F54</f>
        <v>43665.299999999996</v>
      </c>
      <c r="G44" s="145">
        <f>G45+G47+G49+G51+G54</f>
        <v>42841.7</v>
      </c>
    </row>
    <row r="45" spans="1:7" s="5" customFormat="1" ht="38.25">
      <c r="A45" s="176" t="s">
        <v>76</v>
      </c>
      <c r="B45" s="153"/>
      <c r="C45" s="177"/>
      <c r="D45" s="177"/>
      <c r="E45" s="178" t="s">
        <v>365</v>
      </c>
      <c r="F45" s="145">
        <f>F46</f>
        <v>17138.099999999999</v>
      </c>
      <c r="G45" s="145">
        <f>G46</f>
        <v>16608</v>
      </c>
    </row>
    <row r="46" spans="1:7" s="151" customFormat="1" ht="25.5">
      <c r="A46" s="179" t="s">
        <v>78</v>
      </c>
      <c r="B46" s="147">
        <v>904</v>
      </c>
      <c r="C46" s="148" t="s">
        <v>174</v>
      </c>
      <c r="D46" s="148" t="s">
        <v>149</v>
      </c>
      <c r="E46" s="149" t="s">
        <v>79</v>
      </c>
      <c r="F46" s="150">
        <v>17138.099999999999</v>
      </c>
      <c r="G46" s="150">
        <v>16608</v>
      </c>
    </row>
    <row r="47" spans="1:7" ht="25.5">
      <c r="A47" s="155" t="s">
        <v>81</v>
      </c>
      <c r="B47" s="180"/>
      <c r="C47" s="156"/>
      <c r="D47" s="156"/>
      <c r="E47" s="178" t="s">
        <v>366</v>
      </c>
      <c r="F47" s="158">
        <f>SUM(F48:F48)</f>
        <v>10672.1</v>
      </c>
      <c r="G47" s="158">
        <f>SUM(G48:G48)</f>
        <v>10573.6</v>
      </c>
    </row>
    <row r="48" spans="1:7" s="151" customFormat="1" ht="25.5">
      <c r="A48" s="179" t="s">
        <v>83</v>
      </c>
      <c r="B48" s="147">
        <v>904</v>
      </c>
      <c r="C48" s="148" t="s">
        <v>174</v>
      </c>
      <c r="D48" s="148" t="s">
        <v>149</v>
      </c>
      <c r="E48" s="149" t="s">
        <v>84</v>
      </c>
      <c r="F48" s="150">
        <v>10672.1</v>
      </c>
      <c r="G48" s="150">
        <v>10573.6</v>
      </c>
    </row>
    <row r="49" spans="1:7" ht="32.25" customHeight="1">
      <c r="A49" s="164" t="s">
        <v>29</v>
      </c>
      <c r="B49" s="180"/>
      <c r="C49" s="156"/>
      <c r="D49" s="156"/>
      <c r="E49" s="156" t="s">
        <v>30</v>
      </c>
      <c r="F49" s="158">
        <f>SUM(F50:F50)</f>
        <v>12090.5</v>
      </c>
      <c r="G49" s="158">
        <f>SUM(G50:G50)</f>
        <v>11985.6</v>
      </c>
    </row>
    <row r="50" spans="1:7" s="151" customFormat="1" ht="25.5">
      <c r="A50" s="179" t="s">
        <v>68</v>
      </c>
      <c r="B50" s="147">
        <v>904</v>
      </c>
      <c r="C50" s="148" t="s">
        <v>199</v>
      </c>
      <c r="D50" s="148" t="s">
        <v>150</v>
      </c>
      <c r="E50" s="149" t="s">
        <v>69</v>
      </c>
      <c r="F50" s="150">
        <v>12090.5</v>
      </c>
      <c r="G50" s="150">
        <v>11985.6</v>
      </c>
    </row>
    <row r="51" spans="1:7" s="5" customFormat="1" ht="25.5">
      <c r="A51" s="164" t="s">
        <v>126</v>
      </c>
      <c r="B51" s="153"/>
      <c r="C51" s="156"/>
      <c r="D51" s="156"/>
      <c r="E51" s="178" t="s">
        <v>127</v>
      </c>
      <c r="F51" s="145">
        <f>SUM(F52:F53)</f>
        <v>1366</v>
      </c>
      <c r="G51" s="145">
        <f>SUM(G52:G53)</f>
        <v>1302.3</v>
      </c>
    </row>
    <row r="52" spans="1:7" s="151" customFormat="1" ht="25.5">
      <c r="A52" s="181" t="s">
        <v>152</v>
      </c>
      <c r="B52" s="147">
        <v>904</v>
      </c>
      <c r="C52" s="182" t="s">
        <v>174</v>
      </c>
      <c r="D52" s="182" t="s">
        <v>161</v>
      </c>
      <c r="E52" s="183" t="s">
        <v>128</v>
      </c>
      <c r="F52" s="150">
        <v>1353.7</v>
      </c>
      <c r="G52" s="150">
        <v>1290</v>
      </c>
    </row>
    <row r="53" spans="1:7" s="151" customFormat="1" ht="25.5">
      <c r="A53" s="184" t="s">
        <v>157</v>
      </c>
      <c r="B53" s="147">
        <v>904</v>
      </c>
      <c r="C53" s="185" t="s">
        <v>174</v>
      </c>
      <c r="D53" s="185" t="s">
        <v>161</v>
      </c>
      <c r="E53" s="149" t="s">
        <v>129</v>
      </c>
      <c r="F53" s="150">
        <v>12.3</v>
      </c>
      <c r="G53" s="150">
        <v>12.3</v>
      </c>
    </row>
    <row r="54" spans="1:7" s="151" customFormat="1" ht="25.5">
      <c r="A54" s="186" t="s">
        <v>85</v>
      </c>
      <c r="B54" s="142"/>
      <c r="C54" s="187"/>
      <c r="D54" s="187"/>
      <c r="E54" s="188" t="s">
        <v>86</v>
      </c>
      <c r="F54" s="165">
        <f>SUM(F55:F55)</f>
        <v>2398.6</v>
      </c>
      <c r="G54" s="165">
        <f>SUM(G55:G55)</f>
        <v>2372.1999999999998</v>
      </c>
    </row>
    <row r="55" spans="1:7" s="151" customFormat="1" ht="25.5">
      <c r="A55" s="184" t="s">
        <v>87</v>
      </c>
      <c r="B55" s="147">
        <v>904</v>
      </c>
      <c r="C55" s="185" t="s">
        <v>174</v>
      </c>
      <c r="D55" s="185" t="s">
        <v>149</v>
      </c>
      <c r="E55" s="189" t="s">
        <v>88</v>
      </c>
      <c r="F55" s="150">
        <v>2398.6</v>
      </c>
      <c r="G55" s="150">
        <v>2372.1999999999998</v>
      </c>
    </row>
    <row r="56" spans="1:7" s="5" customFormat="1" ht="38.25">
      <c r="A56" s="141" t="s">
        <v>1</v>
      </c>
      <c r="B56" s="153"/>
      <c r="C56" s="144"/>
      <c r="D56" s="144"/>
      <c r="E56" s="144" t="s">
        <v>175</v>
      </c>
      <c r="F56" s="145">
        <f>SUM(F57:F58)</f>
        <v>26904.199999999997</v>
      </c>
      <c r="G56" s="145">
        <f>SUM(G57:G58)</f>
        <v>31750.9</v>
      </c>
    </row>
    <row r="57" spans="1:7" s="151" customFormat="1" ht="38.25">
      <c r="A57" s="161" t="s">
        <v>367</v>
      </c>
      <c r="B57" s="147">
        <v>901</v>
      </c>
      <c r="C57" s="148" t="s">
        <v>161</v>
      </c>
      <c r="D57" s="148" t="s">
        <v>233</v>
      </c>
      <c r="E57" s="169" t="s">
        <v>178</v>
      </c>
      <c r="F57" s="150">
        <v>16337.8</v>
      </c>
      <c r="G57" s="150">
        <v>21184.5</v>
      </c>
    </row>
    <row r="58" spans="1:7" s="151" customFormat="1" ht="25.5">
      <c r="A58" s="184" t="s">
        <v>176</v>
      </c>
      <c r="B58" s="147">
        <v>901</v>
      </c>
      <c r="C58" s="185" t="s">
        <v>161</v>
      </c>
      <c r="D58" s="185" t="s">
        <v>174</v>
      </c>
      <c r="E58" s="149" t="s">
        <v>177</v>
      </c>
      <c r="F58" s="150">
        <v>10566.4</v>
      </c>
      <c r="G58" s="150">
        <v>10566.4</v>
      </c>
    </row>
    <row r="59" spans="1:7" s="193" customFormat="1" ht="29.25" customHeight="1">
      <c r="A59" s="191" t="s">
        <v>368</v>
      </c>
      <c r="B59" s="153"/>
      <c r="C59" s="192"/>
      <c r="D59" s="192"/>
      <c r="E59" s="144" t="s">
        <v>162</v>
      </c>
      <c r="F59" s="145">
        <f>F60</f>
        <v>574.20000000000005</v>
      </c>
      <c r="G59" s="145">
        <f>G60</f>
        <v>585.20000000000005</v>
      </c>
    </row>
    <row r="60" spans="1:7" s="5" customFormat="1" ht="25.5">
      <c r="A60" s="194" t="s">
        <v>4</v>
      </c>
      <c r="B60" s="153"/>
      <c r="C60" s="195"/>
      <c r="D60" s="195"/>
      <c r="E60" s="156" t="s">
        <v>369</v>
      </c>
      <c r="F60" s="158">
        <f>SUM(F61:F63)</f>
        <v>574.20000000000005</v>
      </c>
      <c r="G60" s="158">
        <f>SUM(G61:G63)</f>
        <v>585.20000000000005</v>
      </c>
    </row>
    <row r="61" spans="1:7" s="151" customFormat="1" ht="62.25" customHeight="1">
      <c r="A61" s="196" t="s">
        <v>751</v>
      </c>
      <c r="B61" s="147">
        <v>901</v>
      </c>
      <c r="C61" s="148" t="s">
        <v>188</v>
      </c>
      <c r="D61" s="148" t="s">
        <v>150</v>
      </c>
      <c r="E61" s="149" t="s">
        <v>46</v>
      </c>
      <c r="F61" s="150">
        <v>89.2</v>
      </c>
      <c r="G61" s="150">
        <v>89.2</v>
      </c>
    </row>
    <row r="62" spans="1:7" s="151" customFormat="1" ht="18.75" customHeight="1">
      <c r="A62" s="184" t="s">
        <v>253</v>
      </c>
      <c r="B62" s="147">
        <v>902</v>
      </c>
      <c r="C62" s="185" t="s">
        <v>188</v>
      </c>
      <c r="D62" s="185" t="s">
        <v>149</v>
      </c>
      <c r="E62" s="149" t="s">
        <v>254</v>
      </c>
      <c r="F62" s="150">
        <v>443</v>
      </c>
      <c r="G62" s="150">
        <v>454</v>
      </c>
    </row>
    <row r="63" spans="1:7" s="151" customFormat="1" ht="25.5">
      <c r="A63" s="184" t="s">
        <v>49</v>
      </c>
      <c r="B63" s="147">
        <v>901</v>
      </c>
      <c r="C63" s="185" t="s">
        <v>188</v>
      </c>
      <c r="D63" s="185" t="s">
        <v>150</v>
      </c>
      <c r="E63" s="149" t="s">
        <v>371</v>
      </c>
      <c r="F63" s="150">
        <v>42</v>
      </c>
      <c r="G63" s="150">
        <v>42</v>
      </c>
    </row>
    <row r="64" spans="1:7" s="5" customFormat="1">
      <c r="A64" s="141" t="s">
        <v>37</v>
      </c>
      <c r="B64" s="153"/>
      <c r="C64" s="144"/>
      <c r="D64" s="144"/>
      <c r="E64" s="144" t="s">
        <v>372</v>
      </c>
      <c r="F64" s="145">
        <f>SUM(F65:F66)</f>
        <v>2885.2000000000003</v>
      </c>
      <c r="G64" s="145">
        <f>SUM(G65:G66)</f>
        <v>2802.4</v>
      </c>
    </row>
    <row r="65" spans="1:7" s="151" customFormat="1" ht="25.5">
      <c r="A65" s="179" t="s">
        <v>73</v>
      </c>
      <c r="B65" s="147">
        <v>904</v>
      </c>
      <c r="C65" s="148" t="s">
        <v>199</v>
      </c>
      <c r="D65" s="148" t="s">
        <v>199</v>
      </c>
      <c r="E65" s="149" t="s">
        <v>74</v>
      </c>
      <c r="F65" s="150">
        <v>2692.9</v>
      </c>
      <c r="G65" s="150">
        <v>2610.1</v>
      </c>
    </row>
    <row r="66" spans="1:7" s="151" customFormat="1">
      <c r="A66" s="161" t="s">
        <v>71</v>
      </c>
      <c r="B66" s="147">
        <v>904</v>
      </c>
      <c r="C66" s="148" t="s">
        <v>199</v>
      </c>
      <c r="D66" s="148" t="s">
        <v>199</v>
      </c>
      <c r="E66" s="149" t="s">
        <v>72</v>
      </c>
      <c r="F66" s="150">
        <v>192.3</v>
      </c>
      <c r="G66" s="150">
        <v>192.3</v>
      </c>
    </row>
    <row r="67" spans="1:7" s="5" customFormat="1" ht="25.5">
      <c r="A67" s="199" t="s">
        <v>373</v>
      </c>
      <c r="B67" s="200"/>
      <c r="C67" s="144"/>
      <c r="D67" s="144"/>
      <c r="E67" s="201" t="s">
        <v>58</v>
      </c>
      <c r="F67" s="202">
        <f>F68</f>
        <v>199.6</v>
      </c>
      <c r="G67" s="202">
        <f>G68</f>
        <v>199.6</v>
      </c>
    </row>
    <row r="68" spans="1:7" s="151" customFormat="1" ht="25.5">
      <c r="A68" s="161" t="s">
        <v>33</v>
      </c>
      <c r="B68" s="159">
        <v>904</v>
      </c>
      <c r="C68" s="148" t="s">
        <v>57</v>
      </c>
      <c r="D68" s="148" t="s">
        <v>172</v>
      </c>
      <c r="E68" s="149" t="s">
        <v>237</v>
      </c>
      <c r="F68" s="150">
        <v>199.6</v>
      </c>
      <c r="G68" s="150">
        <v>199.6</v>
      </c>
    </row>
    <row r="69" spans="1:7" s="5" customFormat="1" ht="38.25">
      <c r="A69" s="199" t="s">
        <v>223</v>
      </c>
      <c r="B69" s="200"/>
      <c r="C69" s="144"/>
      <c r="D69" s="144"/>
      <c r="E69" s="201" t="s">
        <v>224</v>
      </c>
      <c r="F69" s="202">
        <f>SUM(F70:F74)</f>
        <v>3373.6</v>
      </c>
      <c r="G69" s="202">
        <f>SUM(G70:G74)</f>
        <v>3267.9</v>
      </c>
    </row>
    <row r="70" spans="1:7" s="160" customFormat="1" ht="21" customHeight="1">
      <c r="A70" s="168" t="s">
        <v>34</v>
      </c>
      <c r="B70" s="159">
        <v>902</v>
      </c>
      <c r="C70" s="148" t="s">
        <v>256</v>
      </c>
      <c r="D70" s="148" t="s">
        <v>149</v>
      </c>
      <c r="E70" s="203" t="s">
        <v>35</v>
      </c>
      <c r="F70" s="204">
        <v>399.1</v>
      </c>
      <c r="G70" s="204">
        <v>399.1</v>
      </c>
    </row>
    <row r="71" spans="1:7" s="151" customFormat="1" ht="18.75" customHeight="1">
      <c r="A71" s="146" t="s">
        <v>226</v>
      </c>
      <c r="B71" s="159">
        <v>901</v>
      </c>
      <c r="C71" s="148" t="s">
        <v>149</v>
      </c>
      <c r="D71" s="148" t="s">
        <v>203</v>
      </c>
      <c r="E71" s="162" t="s">
        <v>227</v>
      </c>
      <c r="F71" s="204">
        <v>54</v>
      </c>
      <c r="G71" s="204">
        <v>54</v>
      </c>
    </row>
    <row r="72" spans="1:7" s="151" customFormat="1" ht="17.25" customHeight="1">
      <c r="A72" s="161" t="s">
        <v>238</v>
      </c>
      <c r="B72" s="159">
        <v>902</v>
      </c>
      <c r="C72" s="148" t="s">
        <v>203</v>
      </c>
      <c r="D72" s="148" t="s">
        <v>149</v>
      </c>
      <c r="E72" s="149" t="s">
        <v>239</v>
      </c>
      <c r="F72" s="150">
        <v>37.299999999999997</v>
      </c>
      <c r="G72" s="150">
        <v>17.8</v>
      </c>
    </row>
    <row r="73" spans="1:7" s="151" customFormat="1" ht="25.5">
      <c r="A73" s="184" t="s">
        <v>152</v>
      </c>
      <c r="B73" s="159">
        <v>902</v>
      </c>
      <c r="C73" s="185" t="s">
        <v>149</v>
      </c>
      <c r="D73" s="185" t="s">
        <v>184</v>
      </c>
      <c r="E73" s="189" t="s">
        <v>249</v>
      </c>
      <c r="F73" s="150">
        <v>2851.2</v>
      </c>
      <c r="G73" s="150">
        <v>2763</v>
      </c>
    </row>
    <row r="74" spans="1:7" s="151" customFormat="1" ht="25.5">
      <c r="A74" s="184" t="s">
        <v>157</v>
      </c>
      <c r="B74" s="159">
        <v>902</v>
      </c>
      <c r="C74" s="185" t="s">
        <v>149</v>
      </c>
      <c r="D74" s="185" t="s">
        <v>184</v>
      </c>
      <c r="E74" s="149" t="s">
        <v>250</v>
      </c>
      <c r="F74" s="150">
        <v>32</v>
      </c>
      <c r="G74" s="150">
        <v>34</v>
      </c>
    </row>
    <row r="75" spans="1:7" s="5" customFormat="1" ht="55.5" customHeight="1">
      <c r="A75" s="141" t="s">
        <v>374</v>
      </c>
      <c r="B75" s="200"/>
      <c r="C75" s="144"/>
      <c r="D75" s="144"/>
      <c r="E75" s="205" t="s">
        <v>51</v>
      </c>
      <c r="F75" s="206">
        <f>SUM(F76:F76)</f>
        <v>52.5</v>
      </c>
      <c r="G75" s="206">
        <f>SUM(G76:G76)</f>
        <v>0</v>
      </c>
    </row>
    <row r="76" spans="1:7" s="151" customFormat="1" ht="51.75" customHeight="1">
      <c r="A76" s="146" t="s">
        <v>11</v>
      </c>
      <c r="B76" s="147">
        <v>901</v>
      </c>
      <c r="C76" s="148" t="s">
        <v>188</v>
      </c>
      <c r="D76" s="148" t="s">
        <v>184</v>
      </c>
      <c r="E76" s="148" t="s">
        <v>52</v>
      </c>
      <c r="F76" s="150">
        <v>52.5</v>
      </c>
      <c r="G76" s="150"/>
    </row>
    <row r="77" spans="1:7" ht="39.75" customHeight="1">
      <c r="A77" s="209" t="s">
        <v>709</v>
      </c>
      <c r="B77" s="173"/>
      <c r="C77" s="174"/>
      <c r="D77" s="174"/>
      <c r="E77" s="210" t="s">
        <v>292</v>
      </c>
      <c r="F77" s="145">
        <f>F78+F79</f>
        <v>473.4</v>
      </c>
      <c r="G77" s="145">
        <f>G78+G79</f>
        <v>473.4</v>
      </c>
    </row>
    <row r="78" spans="1:7" ht="38.25">
      <c r="A78" s="354" t="s">
        <v>749</v>
      </c>
      <c r="B78" s="197">
        <v>903</v>
      </c>
      <c r="C78" s="198" t="s">
        <v>199</v>
      </c>
      <c r="D78" s="198" t="s">
        <v>183</v>
      </c>
      <c r="E78" s="190" t="s">
        <v>323</v>
      </c>
      <c r="F78" s="150">
        <v>473.4</v>
      </c>
      <c r="G78" s="150">
        <v>473.4</v>
      </c>
    </row>
    <row r="79" spans="1:7" ht="40.5" customHeight="1">
      <c r="A79" s="354" t="s">
        <v>750</v>
      </c>
      <c r="B79" s="197">
        <v>904</v>
      </c>
      <c r="C79" s="198" t="s">
        <v>174</v>
      </c>
      <c r="D79" s="198" t="s">
        <v>149</v>
      </c>
      <c r="E79" s="190" t="s">
        <v>294</v>
      </c>
      <c r="F79" s="150"/>
      <c r="G79" s="150"/>
    </row>
    <row r="80" spans="1:7" ht="40.5" customHeight="1">
      <c r="A80" s="357" t="s">
        <v>758</v>
      </c>
      <c r="B80" s="358"/>
      <c r="C80" s="359"/>
      <c r="D80" s="359"/>
      <c r="E80" s="360" t="s">
        <v>753</v>
      </c>
      <c r="F80" s="206">
        <v>15</v>
      </c>
      <c r="G80" s="165">
        <v>15</v>
      </c>
    </row>
    <row r="81" spans="1:7" ht="40.5" customHeight="1">
      <c r="A81" s="354" t="s">
        <v>759</v>
      </c>
      <c r="B81" s="197">
        <v>901</v>
      </c>
      <c r="C81" s="198" t="s">
        <v>184</v>
      </c>
      <c r="D81" s="198" t="s">
        <v>150</v>
      </c>
      <c r="E81" s="190" t="s">
        <v>754</v>
      </c>
      <c r="F81" s="150">
        <v>15</v>
      </c>
      <c r="G81" s="150">
        <v>15</v>
      </c>
    </row>
    <row r="82" spans="1:7">
      <c r="A82" s="211"/>
      <c r="B82" s="208"/>
      <c r="C82" s="207"/>
      <c r="D82" s="207"/>
      <c r="E82" s="143"/>
      <c r="F82" s="165"/>
      <c r="G82" s="165"/>
    </row>
    <row r="83" spans="1:7" s="5" customFormat="1">
      <c r="A83" s="199" t="s">
        <v>375</v>
      </c>
      <c r="B83" s="200"/>
      <c r="C83" s="144"/>
      <c r="D83" s="144"/>
      <c r="E83" s="201"/>
      <c r="F83" s="212">
        <f>F13+F16+F20+F22+F24+F44+F56+F59+F64+F67+F69+F75+F77+F80</f>
        <v>214757.90000000005</v>
      </c>
      <c r="G83" s="212">
        <f>G13+G16+G20+G22+G24+G44+G56+G59+G64+G67+G69+G75+G77+G80</f>
        <v>220362.69999999998</v>
      </c>
    </row>
  </sheetData>
  <autoFilter ref="A12:G12"/>
  <mergeCells count="6">
    <mergeCell ref="A10:E10"/>
    <mergeCell ref="A1:G1"/>
    <mergeCell ref="B2:G2"/>
    <mergeCell ref="A3:G3"/>
    <mergeCell ref="B4:G4"/>
    <mergeCell ref="B5:G5"/>
  </mergeCells>
  <printOptions horizontalCentered="1"/>
  <pageMargins left="0.78740157480314965" right="0.78740157480314965" top="0.59055118110236227" bottom="0.78740157480314965" header="0.31496062992125984" footer="0.31496062992125984"/>
  <pageSetup paperSize="9" scale="70" fitToHeight="0" orientation="portrait" horizontalDpi="200" verticalDpi="200" r:id="rId1"/>
</worksheet>
</file>

<file path=xl/worksheets/sheet9.xml><?xml version="1.0" encoding="utf-8"?>
<worksheet xmlns="http://schemas.openxmlformats.org/spreadsheetml/2006/main" xmlns:r="http://schemas.openxmlformats.org/officeDocument/2006/relationships">
  <sheetPr>
    <pageSetUpPr fitToPage="1"/>
  </sheetPr>
  <dimension ref="A1:M34"/>
  <sheetViews>
    <sheetView view="pageBreakPreview" zoomScale="90" zoomScaleSheetLayoutView="90" workbookViewId="0">
      <selection activeCell="A9" sqref="A9:M9"/>
    </sheetView>
  </sheetViews>
  <sheetFormatPr defaultRowHeight="12.75"/>
  <cols>
    <col min="1" max="1" width="60.140625" style="131" customWidth="1"/>
    <col min="2" max="2" width="22.7109375" style="237" customWidth="1"/>
    <col min="3" max="3" width="0.42578125" style="214" hidden="1" customWidth="1"/>
    <col min="4" max="4" width="11.85546875" style="214" hidden="1" customWidth="1"/>
    <col min="5" max="5" width="0.140625" style="214" hidden="1" customWidth="1"/>
    <col min="6" max="6" width="11.85546875" style="214" hidden="1" customWidth="1"/>
    <col min="7" max="7" width="0.140625" style="214" hidden="1" customWidth="1"/>
    <col min="8" max="12" width="11.85546875" style="214" hidden="1" customWidth="1"/>
    <col min="13" max="13" width="11.85546875" style="214" customWidth="1"/>
    <col min="14" max="16384" width="9.140625" style="4"/>
  </cols>
  <sheetData>
    <row r="1" spans="1:13">
      <c r="A1" s="377" t="s">
        <v>377</v>
      </c>
      <c r="B1" s="377"/>
      <c r="C1" s="377"/>
      <c r="D1" s="377"/>
      <c r="E1" s="377"/>
      <c r="F1" s="377"/>
      <c r="G1" s="377"/>
      <c r="H1" s="377"/>
      <c r="I1" s="377"/>
      <c r="J1" s="377"/>
      <c r="K1" s="377"/>
      <c r="L1" s="377"/>
      <c r="M1" s="377"/>
    </row>
    <row r="2" spans="1:13">
      <c r="A2" s="412" t="s">
        <v>350</v>
      </c>
      <c r="B2" s="412"/>
      <c r="C2" s="412"/>
      <c r="D2" s="412"/>
      <c r="E2" s="412"/>
      <c r="F2" s="412"/>
      <c r="G2" s="412"/>
      <c r="H2" s="412"/>
      <c r="I2" s="412"/>
      <c r="J2" s="412"/>
      <c r="K2" s="412"/>
      <c r="L2" s="412"/>
      <c r="M2" s="412"/>
    </row>
    <row r="3" spans="1:13">
      <c r="A3" s="377" t="s">
        <v>140</v>
      </c>
      <c r="B3" s="377"/>
      <c r="C3" s="377"/>
      <c r="D3" s="377"/>
      <c r="E3" s="377"/>
      <c r="F3" s="377"/>
      <c r="G3" s="377"/>
      <c r="H3" s="377"/>
      <c r="I3" s="377"/>
      <c r="J3" s="377"/>
      <c r="K3" s="377"/>
      <c r="L3" s="377"/>
      <c r="M3" s="377"/>
    </row>
    <row r="4" spans="1:13">
      <c r="A4" s="377" t="s">
        <v>795</v>
      </c>
      <c r="B4" s="377"/>
      <c r="C4" s="377"/>
      <c r="D4" s="377"/>
      <c r="E4" s="377"/>
      <c r="F4" s="377"/>
      <c r="G4" s="377"/>
      <c r="H4" s="377"/>
      <c r="I4" s="377"/>
      <c r="J4" s="377"/>
      <c r="K4" s="377"/>
      <c r="L4" s="377"/>
      <c r="M4" s="377"/>
    </row>
    <row r="5" spans="1:13" ht="14.25" customHeight="1">
      <c r="A5" s="378" t="s">
        <v>489</v>
      </c>
      <c r="B5" s="378"/>
      <c r="C5" s="378"/>
      <c r="D5" s="378"/>
      <c r="E5" s="378"/>
      <c r="F5" s="378"/>
      <c r="G5" s="378"/>
      <c r="H5" s="378"/>
      <c r="I5" s="378"/>
      <c r="J5" s="378"/>
      <c r="K5" s="378"/>
      <c r="L5" s="378"/>
      <c r="M5" s="378"/>
    </row>
    <row r="6" spans="1:13">
      <c r="A6" s="377" t="s">
        <v>490</v>
      </c>
      <c r="B6" s="377"/>
      <c r="C6" s="377"/>
      <c r="D6" s="377"/>
      <c r="E6" s="377"/>
      <c r="F6" s="377"/>
      <c r="G6" s="377"/>
      <c r="H6" s="377"/>
      <c r="I6" s="377"/>
      <c r="J6" s="377"/>
      <c r="K6" s="377"/>
      <c r="L6" s="377"/>
      <c r="M6" s="377"/>
    </row>
    <row r="7" spans="1:13">
      <c r="A7" s="132"/>
      <c r="B7" s="132"/>
      <c r="C7" s="132"/>
      <c r="D7" s="132"/>
      <c r="E7" s="132"/>
      <c r="F7" s="132"/>
      <c r="G7" s="132"/>
      <c r="H7" s="132"/>
      <c r="I7" s="132"/>
      <c r="J7" s="132"/>
      <c r="K7" s="132"/>
      <c r="L7" s="132"/>
      <c r="M7" s="4"/>
    </row>
    <row r="8" spans="1:13">
      <c r="A8" s="132"/>
      <c r="B8" s="132"/>
      <c r="C8" s="132"/>
      <c r="D8" s="132"/>
      <c r="E8" s="132"/>
      <c r="F8" s="132"/>
      <c r="G8" s="132"/>
      <c r="H8" s="132"/>
      <c r="I8" s="132"/>
      <c r="J8" s="132"/>
      <c r="K8" s="132"/>
      <c r="L8" s="132"/>
      <c r="M8" s="4"/>
    </row>
    <row r="9" spans="1:13" ht="33.75" customHeight="1">
      <c r="A9" s="434" t="s">
        <v>425</v>
      </c>
      <c r="B9" s="434"/>
      <c r="C9" s="434"/>
      <c r="D9" s="434"/>
      <c r="E9" s="434"/>
      <c r="F9" s="434"/>
      <c r="G9" s="434"/>
      <c r="H9" s="434"/>
      <c r="I9" s="434"/>
      <c r="J9" s="434"/>
      <c r="K9" s="434"/>
      <c r="L9" s="434"/>
      <c r="M9" s="434"/>
    </row>
    <row r="10" spans="1:13">
      <c r="A10" s="380"/>
      <c r="B10" s="380"/>
    </row>
    <row r="11" spans="1:13">
      <c r="A11" s="215"/>
      <c r="B11" s="216"/>
      <c r="C11" s="217" t="s">
        <v>378</v>
      </c>
      <c r="D11" s="217" t="s">
        <v>378</v>
      </c>
      <c r="E11" s="217" t="s">
        <v>378</v>
      </c>
      <c r="F11" s="217" t="s">
        <v>378</v>
      </c>
      <c r="G11" s="217" t="s">
        <v>378</v>
      </c>
      <c r="H11" s="217" t="s">
        <v>378</v>
      </c>
      <c r="I11" s="217" t="s">
        <v>378</v>
      </c>
      <c r="J11" s="217" t="s">
        <v>378</v>
      </c>
      <c r="K11" s="217" t="s">
        <v>378</v>
      </c>
      <c r="L11" s="217" t="s">
        <v>378</v>
      </c>
      <c r="M11" s="217" t="s">
        <v>378</v>
      </c>
    </row>
    <row r="12" spans="1:13" ht="32.25" customHeight="1">
      <c r="A12" s="218" t="s">
        <v>379</v>
      </c>
      <c r="B12" s="219" t="s">
        <v>380</v>
      </c>
      <c r="C12" s="220" t="s">
        <v>381</v>
      </c>
      <c r="D12" s="220" t="s">
        <v>381</v>
      </c>
      <c r="E12" s="220" t="s">
        <v>382</v>
      </c>
      <c r="F12" s="220" t="s">
        <v>382</v>
      </c>
      <c r="G12" s="220" t="s">
        <v>382</v>
      </c>
      <c r="H12" s="220" t="s">
        <v>382</v>
      </c>
      <c r="I12" s="220" t="s">
        <v>382</v>
      </c>
      <c r="J12" s="220" t="s">
        <v>382</v>
      </c>
      <c r="K12" s="220" t="s">
        <v>382</v>
      </c>
      <c r="L12" s="220" t="s">
        <v>382</v>
      </c>
      <c r="M12" s="220" t="s">
        <v>382</v>
      </c>
    </row>
    <row r="13" spans="1:13" s="5" customFormat="1" ht="24.75" customHeight="1">
      <c r="A13" s="221" t="s">
        <v>383</v>
      </c>
      <c r="B13" s="222" t="s">
        <v>384</v>
      </c>
      <c r="C13" s="223">
        <f t="shared" ref="C13:I13" si="0">C14+C19</f>
        <v>-5459</v>
      </c>
      <c r="D13" s="223">
        <f t="shared" si="0"/>
        <v>0</v>
      </c>
      <c r="E13" s="223">
        <f t="shared" si="0"/>
        <v>-367</v>
      </c>
      <c r="F13" s="223">
        <f t="shared" si="0"/>
        <v>0</v>
      </c>
      <c r="G13" s="223">
        <f t="shared" si="0"/>
        <v>-2158</v>
      </c>
      <c r="H13" s="223">
        <f t="shared" si="0"/>
        <v>0</v>
      </c>
      <c r="I13" s="223">
        <f t="shared" si="0"/>
        <v>-2158</v>
      </c>
      <c r="J13" s="224" t="e">
        <f>SUM(#REF!-I13)</f>
        <v>#REF!</v>
      </c>
      <c r="K13" s="223">
        <f>K14+K19</f>
        <v>-2158</v>
      </c>
      <c r="L13" s="223">
        <f>L14+L19</f>
        <v>-2158</v>
      </c>
      <c r="M13" s="223">
        <f>M14+M19+M26</f>
        <v>1972.7000000000007</v>
      </c>
    </row>
    <row r="14" spans="1:13" s="5" customFormat="1">
      <c r="A14" s="225" t="s">
        <v>385</v>
      </c>
      <c r="B14" s="222" t="s">
        <v>386</v>
      </c>
      <c r="C14" s="223">
        <f t="shared" ref="C14:I14" si="1">C15+C17</f>
        <v>1791</v>
      </c>
      <c r="D14" s="223">
        <f t="shared" si="1"/>
        <v>0</v>
      </c>
      <c r="E14" s="223">
        <f t="shared" si="1"/>
        <v>1791</v>
      </c>
      <c r="F14" s="223">
        <f t="shared" si="1"/>
        <v>0</v>
      </c>
      <c r="G14" s="223">
        <f t="shared" si="1"/>
        <v>0</v>
      </c>
      <c r="H14" s="223">
        <f t="shared" si="1"/>
        <v>0</v>
      </c>
      <c r="I14" s="223">
        <f t="shared" si="1"/>
        <v>0</v>
      </c>
      <c r="J14" s="224" t="e">
        <f>SUM(#REF!-I14)</f>
        <v>#REF!</v>
      </c>
      <c r="K14" s="223">
        <f>K15+K17</f>
        <v>0</v>
      </c>
      <c r="L14" s="223">
        <f>L15+L17</f>
        <v>0</v>
      </c>
      <c r="M14" s="223">
        <f>M15+M17</f>
        <v>0</v>
      </c>
    </row>
    <row r="15" spans="1:13" s="5" customFormat="1" ht="25.5">
      <c r="A15" s="226" t="s">
        <v>387</v>
      </c>
      <c r="B15" s="227" t="s">
        <v>388</v>
      </c>
      <c r="C15" s="228">
        <f t="shared" ref="C15:M15" si="2">C16</f>
        <v>1791</v>
      </c>
      <c r="D15" s="228">
        <f t="shared" si="2"/>
        <v>0</v>
      </c>
      <c r="E15" s="228">
        <f t="shared" si="2"/>
        <v>1791</v>
      </c>
      <c r="F15" s="228">
        <f t="shared" si="2"/>
        <v>0</v>
      </c>
      <c r="G15" s="228">
        <f t="shared" si="2"/>
        <v>0</v>
      </c>
      <c r="H15" s="228">
        <f t="shared" si="2"/>
        <v>0</v>
      </c>
      <c r="I15" s="228">
        <f t="shared" si="2"/>
        <v>0</v>
      </c>
      <c r="J15" s="224" t="e">
        <f>SUM(#REF!-I15)</f>
        <v>#REF!</v>
      </c>
      <c r="K15" s="228">
        <f t="shared" si="2"/>
        <v>0</v>
      </c>
      <c r="L15" s="228">
        <f t="shared" si="2"/>
        <v>0</v>
      </c>
      <c r="M15" s="228">
        <f t="shared" si="2"/>
        <v>0</v>
      </c>
    </row>
    <row r="16" spans="1:13" s="5" customFormat="1" ht="25.5">
      <c r="A16" s="229" t="s">
        <v>389</v>
      </c>
      <c r="B16" s="227" t="s">
        <v>390</v>
      </c>
      <c r="C16" s="228">
        <v>1791</v>
      </c>
      <c r="D16" s="228"/>
      <c r="E16" s="228">
        <v>1791</v>
      </c>
      <c r="F16" s="228"/>
      <c r="G16" s="228"/>
      <c r="H16" s="228"/>
      <c r="I16" s="228"/>
      <c r="J16" s="224" t="e">
        <f>SUM(#REF!-I16)</f>
        <v>#REF!</v>
      </c>
      <c r="K16" s="228"/>
      <c r="L16" s="228"/>
      <c r="M16" s="228"/>
    </row>
    <row r="17" spans="1:13" s="5" customFormat="1" ht="25.5">
      <c r="A17" s="229" t="s">
        <v>391</v>
      </c>
      <c r="B17" s="227" t="s">
        <v>392</v>
      </c>
      <c r="C17" s="228">
        <f t="shared" ref="C17:M17" si="3">C18</f>
        <v>0</v>
      </c>
      <c r="D17" s="228">
        <f t="shared" si="3"/>
        <v>0</v>
      </c>
      <c r="E17" s="228">
        <f t="shared" si="3"/>
        <v>0</v>
      </c>
      <c r="F17" s="228">
        <f t="shared" si="3"/>
        <v>0</v>
      </c>
      <c r="G17" s="228">
        <f t="shared" si="3"/>
        <v>0</v>
      </c>
      <c r="H17" s="228">
        <f t="shared" si="3"/>
        <v>0</v>
      </c>
      <c r="I17" s="228">
        <f t="shared" si="3"/>
        <v>0</v>
      </c>
      <c r="J17" s="224" t="e">
        <f>SUM(#REF!-I17)</f>
        <v>#REF!</v>
      </c>
      <c r="K17" s="228">
        <f t="shared" si="3"/>
        <v>0</v>
      </c>
      <c r="L17" s="228">
        <f t="shared" si="3"/>
        <v>0</v>
      </c>
      <c r="M17" s="228">
        <f t="shared" si="3"/>
        <v>0</v>
      </c>
    </row>
    <row r="18" spans="1:13" s="5" customFormat="1" ht="25.5">
      <c r="A18" s="229" t="s">
        <v>393</v>
      </c>
      <c r="B18" s="227" t="s">
        <v>394</v>
      </c>
      <c r="C18" s="228"/>
      <c r="D18" s="228"/>
      <c r="E18" s="228"/>
      <c r="F18" s="228"/>
      <c r="G18" s="228"/>
      <c r="H18" s="228"/>
      <c r="I18" s="228"/>
      <c r="J18" s="224" t="e">
        <f>SUM(#REF!-I18)</f>
        <v>#REF!</v>
      </c>
      <c r="K18" s="228"/>
      <c r="L18" s="228"/>
      <c r="M18" s="228"/>
    </row>
    <row r="19" spans="1:13" s="5" customFormat="1" ht="25.5">
      <c r="A19" s="230" t="s">
        <v>395</v>
      </c>
      <c r="B19" s="227" t="s">
        <v>396</v>
      </c>
      <c r="C19" s="228">
        <f t="shared" ref="C19:I19" si="4">C24+C21</f>
        <v>-7250</v>
      </c>
      <c r="D19" s="228">
        <f t="shared" si="4"/>
        <v>0</v>
      </c>
      <c r="E19" s="223">
        <f t="shared" si="4"/>
        <v>-2158</v>
      </c>
      <c r="F19" s="223">
        <f t="shared" si="4"/>
        <v>0</v>
      </c>
      <c r="G19" s="223">
        <f t="shared" si="4"/>
        <v>-2158</v>
      </c>
      <c r="H19" s="223">
        <f t="shared" si="4"/>
        <v>0</v>
      </c>
      <c r="I19" s="223">
        <f t="shared" si="4"/>
        <v>-2158</v>
      </c>
      <c r="J19" s="224" t="e">
        <f>SUM(#REF!-I19)</f>
        <v>#REF!</v>
      </c>
      <c r="K19" s="223">
        <f>K24+K21</f>
        <v>-2158</v>
      </c>
      <c r="L19" s="223">
        <f>L24+L21</f>
        <v>-2158</v>
      </c>
      <c r="M19" s="223">
        <f>M24+M21</f>
        <v>-8402.7999999999993</v>
      </c>
    </row>
    <row r="20" spans="1:13" s="5" customFormat="1" ht="25.5">
      <c r="A20" s="229" t="s">
        <v>397</v>
      </c>
      <c r="B20" s="227" t="s">
        <v>398</v>
      </c>
      <c r="C20" s="228"/>
      <c r="D20" s="228"/>
      <c r="E20" s="228"/>
      <c r="F20" s="228"/>
      <c r="G20" s="228"/>
      <c r="H20" s="228"/>
      <c r="I20" s="228"/>
      <c r="J20" s="224" t="e">
        <f>SUM(#REF!-I20)</f>
        <v>#REF!</v>
      </c>
      <c r="K20" s="228"/>
      <c r="L20" s="228"/>
      <c r="M20" s="228"/>
    </row>
    <row r="21" spans="1:13" s="5" customFormat="1" ht="25.5">
      <c r="A21" s="229" t="s">
        <v>399</v>
      </c>
      <c r="B21" s="227" t="s">
        <v>400</v>
      </c>
      <c r="C21" s="228">
        <f t="shared" ref="C21:M22" si="5">C22</f>
        <v>0</v>
      </c>
      <c r="D21" s="228">
        <f t="shared" si="5"/>
        <v>0</v>
      </c>
      <c r="E21" s="228">
        <f t="shared" si="5"/>
        <v>0</v>
      </c>
      <c r="F21" s="228">
        <f t="shared" si="5"/>
        <v>0</v>
      </c>
      <c r="G21" s="228">
        <f t="shared" si="5"/>
        <v>0</v>
      </c>
      <c r="H21" s="228">
        <f t="shared" si="5"/>
        <v>0</v>
      </c>
      <c r="I21" s="228">
        <f t="shared" si="5"/>
        <v>0</v>
      </c>
      <c r="J21" s="224" t="e">
        <f>SUM(#REF!-I21)</f>
        <v>#REF!</v>
      </c>
      <c r="K21" s="228">
        <f t="shared" si="5"/>
        <v>0</v>
      </c>
      <c r="L21" s="228">
        <f t="shared" si="5"/>
        <v>0</v>
      </c>
      <c r="M21" s="228">
        <f t="shared" si="5"/>
        <v>0</v>
      </c>
    </row>
    <row r="22" spans="1:13" s="5" customFormat="1" ht="38.25">
      <c r="A22" s="229" t="s">
        <v>401</v>
      </c>
      <c r="B22" s="227" t="s">
        <v>402</v>
      </c>
      <c r="C22" s="228"/>
      <c r="D22" s="228"/>
      <c r="E22" s="228"/>
      <c r="F22" s="228"/>
      <c r="G22" s="228"/>
      <c r="H22" s="228"/>
      <c r="I22" s="228"/>
      <c r="J22" s="224" t="e">
        <f>SUM(#REF!-I22)</f>
        <v>#REF!</v>
      </c>
      <c r="K22" s="228"/>
      <c r="L22" s="228"/>
      <c r="M22" s="228">
        <f t="shared" si="5"/>
        <v>0</v>
      </c>
    </row>
    <row r="23" spans="1:13" s="5" customFormat="1" ht="13.5" customHeight="1">
      <c r="A23" s="229"/>
      <c r="B23" s="227"/>
      <c r="C23" s="228"/>
      <c r="D23" s="228"/>
      <c r="E23" s="228"/>
      <c r="F23" s="228"/>
      <c r="G23" s="228"/>
      <c r="H23" s="228"/>
      <c r="I23" s="228"/>
      <c r="J23" s="224"/>
      <c r="K23" s="228"/>
      <c r="L23" s="228"/>
      <c r="M23" s="228"/>
    </row>
    <row r="24" spans="1:13" s="5" customFormat="1" ht="38.25">
      <c r="A24" s="226" t="s">
        <v>403</v>
      </c>
      <c r="B24" s="231" t="s">
        <v>404</v>
      </c>
      <c r="C24" s="228">
        <f t="shared" ref="C24:M24" si="6">C25</f>
        <v>-7250</v>
      </c>
      <c r="D24" s="228">
        <f t="shared" si="6"/>
        <v>0</v>
      </c>
      <c r="E24" s="228">
        <f t="shared" si="6"/>
        <v>-2158</v>
      </c>
      <c r="F24" s="228">
        <f t="shared" si="6"/>
        <v>0</v>
      </c>
      <c r="G24" s="228">
        <f t="shared" si="6"/>
        <v>-2158</v>
      </c>
      <c r="H24" s="228">
        <f t="shared" si="6"/>
        <v>0</v>
      </c>
      <c r="I24" s="228">
        <f t="shared" si="6"/>
        <v>-2158</v>
      </c>
      <c r="J24" s="224" t="e">
        <f>SUM(#REF!-I24)</f>
        <v>#REF!</v>
      </c>
      <c r="K24" s="228">
        <f t="shared" si="6"/>
        <v>-2158</v>
      </c>
      <c r="L24" s="228">
        <f t="shared" si="6"/>
        <v>-2158</v>
      </c>
      <c r="M24" s="228">
        <f t="shared" si="6"/>
        <v>-8402.7999999999993</v>
      </c>
    </row>
    <row r="25" spans="1:13" s="5" customFormat="1" ht="38.25">
      <c r="A25" s="226" t="s">
        <v>405</v>
      </c>
      <c r="B25" s="232" t="s">
        <v>406</v>
      </c>
      <c r="C25" s="228">
        <v>-7250</v>
      </c>
      <c r="D25" s="228"/>
      <c r="E25" s="228">
        <v>-2158</v>
      </c>
      <c r="F25" s="228"/>
      <c r="G25" s="228">
        <v>-2158</v>
      </c>
      <c r="H25" s="228"/>
      <c r="I25" s="228">
        <v>-2158</v>
      </c>
      <c r="J25" s="224" t="e">
        <f>SUM(#REF!-I25)</f>
        <v>#REF!</v>
      </c>
      <c r="K25" s="228">
        <v>-2158</v>
      </c>
      <c r="L25" s="228">
        <v>-2158</v>
      </c>
      <c r="M25" s="228">
        <v>-8402.7999999999993</v>
      </c>
    </row>
    <row r="26" spans="1:13">
      <c r="A26" s="233" t="s">
        <v>407</v>
      </c>
      <c r="B26" s="231" t="s">
        <v>408</v>
      </c>
      <c r="C26" s="234">
        <f t="shared" ref="C26:I26" si="7">C27+C31</f>
        <v>9019.0999999999767</v>
      </c>
      <c r="D26" s="234">
        <f t="shared" si="7"/>
        <v>0</v>
      </c>
      <c r="E26" s="234">
        <f t="shared" si="7"/>
        <v>3927</v>
      </c>
      <c r="F26" s="234">
        <f t="shared" si="7"/>
        <v>0</v>
      </c>
      <c r="G26" s="234">
        <f t="shared" si="7"/>
        <v>5718</v>
      </c>
      <c r="H26" s="234">
        <f t="shared" si="7"/>
        <v>0</v>
      </c>
      <c r="I26" s="234">
        <f t="shared" si="7"/>
        <v>5718</v>
      </c>
      <c r="J26" s="224" t="e">
        <f>SUM(#REF!-I26)</f>
        <v>#REF!</v>
      </c>
      <c r="K26" s="234">
        <f>K27+K31</f>
        <v>3938.1999999999534</v>
      </c>
      <c r="L26" s="234">
        <f>L27+L31</f>
        <v>3938.1999999999534</v>
      </c>
      <c r="M26" s="234">
        <f>M27+M31</f>
        <v>10375.5</v>
      </c>
    </row>
    <row r="27" spans="1:13">
      <c r="A27" s="235" t="s">
        <v>409</v>
      </c>
      <c r="B27" s="231" t="s">
        <v>410</v>
      </c>
      <c r="C27" s="236">
        <f t="shared" ref="C27:M29" si="8">C28</f>
        <v>-312925.40000000002</v>
      </c>
      <c r="D27" s="236">
        <f t="shared" si="8"/>
        <v>0</v>
      </c>
      <c r="E27" s="236">
        <f t="shared" si="8"/>
        <v>-319986.3</v>
      </c>
      <c r="F27" s="236">
        <f t="shared" si="8"/>
        <v>0</v>
      </c>
      <c r="G27" s="236">
        <f t="shared" si="8"/>
        <v>-326843.09999999998</v>
      </c>
      <c r="H27" s="236">
        <f t="shared" si="8"/>
        <v>0</v>
      </c>
      <c r="I27" s="236">
        <f t="shared" si="8"/>
        <v>-353060.9</v>
      </c>
      <c r="J27" s="224" t="e">
        <f>SUM(#REF!-I27)</f>
        <v>#REF!</v>
      </c>
      <c r="K27" s="236">
        <f t="shared" si="8"/>
        <v>-362028.4</v>
      </c>
      <c r="L27" s="236">
        <f t="shared" si="8"/>
        <v>-362028.4</v>
      </c>
      <c r="M27" s="236">
        <f t="shared" si="8"/>
        <v>-348377.5</v>
      </c>
    </row>
    <row r="28" spans="1:13">
      <c r="A28" s="235" t="s">
        <v>411</v>
      </c>
      <c r="B28" s="231" t="s">
        <v>412</v>
      </c>
      <c r="C28" s="236">
        <f t="shared" si="8"/>
        <v>-312925.40000000002</v>
      </c>
      <c r="D28" s="236">
        <f t="shared" si="8"/>
        <v>0</v>
      </c>
      <c r="E28" s="236">
        <f t="shared" si="8"/>
        <v>-319986.3</v>
      </c>
      <c r="F28" s="236">
        <f t="shared" si="8"/>
        <v>0</v>
      </c>
      <c r="G28" s="236">
        <f t="shared" si="8"/>
        <v>-326843.09999999998</v>
      </c>
      <c r="H28" s="236">
        <f t="shared" si="8"/>
        <v>0</v>
      </c>
      <c r="I28" s="236">
        <f t="shared" si="8"/>
        <v>-353060.9</v>
      </c>
      <c r="J28" s="224" t="e">
        <f>SUM(#REF!-I28)</f>
        <v>#REF!</v>
      </c>
      <c r="K28" s="236">
        <f t="shared" si="8"/>
        <v>-362028.4</v>
      </c>
      <c r="L28" s="236">
        <f t="shared" si="8"/>
        <v>-362028.4</v>
      </c>
      <c r="M28" s="236">
        <f t="shared" si="8"/>
        <v>-348377.5</v>
      </c>
    </row>
    <row r="29" spans="1:13">
      <c r="A29" s="235" t="s">
        <v>413</v>
      </c>
      <c r="B29" s="231" t="s">
        <v>414</v>
      </c>
      <c r="C29" s="236">
        <f t="shared" si="8"/>
        <v>-312925.40000000002</v>
      </c>
      <c r="D29" s="236">
        <f t="shared" si="8"/>
        <v>0</v>
      </c>
      <c r="E29" s="236">
        <f t="shared" si="8"/>
        <v>-319986.3</v>
      </c>
      <c r="F29" s="236">
        <f t="shared" si="8"/>
        <v>0</v>
      </c>
      <c r="G29" s="236">
        <f t="shared" si="8"/>
        <v>-326843.09999999998</v>
      </c>
      <c r="H29" s="236">
        <f t="shared" si="8"/>
        <v>0</v>
      </c>
      <c r="I29" s="236">
        <f t="shared" si="8"/>
        <v>-353060.9</v>
      </c>
      <c r="J29" s="224" t="e">
        <f>SUM(#REF!-I29)</f>
        <v>#REF!</v>
      </c>
      <c r="K29" s="236">
        <v>-362028.4</v>
      </c>
      <c r="L29" s="236">
        <v>-362028.4</v>
      </c>
      <c r="M29" s="236">
        <f>M30</f>
        <v>-348377.5</v>
      </c>
    </row>
    <row r="30" spans="1:13" ht="25.5">
      <c r="A30" s="235" t="s">
        <v>415</v>
      </c>
      <c r="B30" s="231" t="s">
        <v>416</v>
      </c>
      <c r="C30" s="236">
        <v>-312925.40000000002</v>
      </c>
      <c r="D30" s="236"/>
      <c r="E30" s="236">
        <v>-319986.3</v>
      </c>
      <c r="F30" s="236"/>
      <c r="G30" s="236">
        <v>-326843.09999999998</v>
      </c>
      <c r="H30" s="236"/>
      <c r="I30" s="236">
        <v>-353060.9</v>
      </c>
      <c r="J30" s="234" t="e">
        <f>SUM(#REF!-I30)</f>
        <v>#REF!</v>
      </c>
      <c r="K30" s="236">
        <v>-357371.1</v>
      </c>
      <c r="L30" s="236">
        <v>-357371.1</v>
      </c>
      <c r="M30" s="236">
        <v>-348377.5</v>
      </c>
    </row>
    <row r="31" spans="1:13">
      <c r="A31" s="235" t="s">
        <v>417</v>
      </c>
      <c r="B31" s="231" t="s">
        <v>418</v>
      </c>
      <c r="C31" s="236">
        <f t="shared" ref="C31:M33" si="9">C32</f>
        <v>321944.5</v>
      </c>
      <c r="D31" s="236">
        <f t="shared" si="9"/>
        <v>0</v>
      </c>
      <c r="E31" s="236">
        <f t="shared" si="9"/>
        <v>323913.3</v>
      </c>
      <c r="F31" s="236">
        <f t="shared" si="9"/>
        <v>0</v>
      </c>
      <c r="G31" s="236">
        <f t="shared" si="9"/>
        <v>332561.09999999998</v>
      </c>
      <c r="H31" s="236">
        <f t="shared" si="9"/>
        <v>0</v>
      </c>
      <c r="I31" s="236">
        <f t="shared" si="9"/>
        <v>358778.9</v>
      </c>
      <c r="J31" s="234" t="e">
        <f>SUM(#REF!-I31)</f>
        <v>#REF!</v>
      </c>
      <c r="K31" s="236">
        <f t="shared" si="9"/>
        <v>365966.6</v>
      </c>
      <c r="L31" s="236">
        <f t="shared" si="9"/>
        <v>365966.6</v>
      </c>
      <c r="M31" s="236">
        <f t="shared" si="9"/>
        <v>358753</v>
      </c>
    </row>
    <row r="32" spans="1:13">
      <c r="A32" s="235" t="s">
        <v>419</v>
      </c>
      <c r="B32" s="231" t="s">
        <v>420</v>
      </c>
      <c r="C32" s="236">
        <f t="shared" si="9"/>
        <v>321944.5</v>
      </c>
      <c r="D32" s="236">
        <f t="shared" si="9"/>
        <v>0</v>
      </c>
      <c r="E32" s="236">
        <f t="shared" si="9"/>
        <v>323913.3</v>
      </c>
      <c r="F32" s="236">
        <f t="shared" si="9"/>
        <v>0</v>
      </c>
      <c r="G32" s="236">
        <f t="shared" si="9"/>
        <v>332561.09999999998</v>
      </c>
      <c r="H32" s="236">
        <f t="shared" si="9"/>
        <v>0</v>
      </c>
      <c r="I32" s="236">
        <f t="shared" si="9"/>
        <v>358778.9</v>
      </c>
      <c r="J32" s="234" t="e">
        <f>SUM(#REF!-I32)</f>
        <v>#REF!</v>
      </c>
      <c r="K32" s="236">
        <f t="shared" si="9"/>
        <v>365966.6</v>
      </c>
      <c r="L32" s="236">
        <f t="shared" si="9"/>
        <v>365966.6</v>
      </c>
      <c r="M32" s="236">
        <f t="shared" si="9"/>
        <v>358753</v>
      </c>
    </row>
    <row r="33" spans="1:13">
      <c r="A33" s="235" t="s">
        <v>421</v>
      </c>
      <c r="B33" s="231" t="s">
        <v>422</v>
      </c>
      <c r="C33" s="236">
        <f t="shared" si="9"/>
        <v>321944.5</v>
      </c>
      <c r="D33" s="236">
        <f t="shared" si="9"/>
        <v>0</v>
      </c>
      <c r="E33" s="236">
        <f t="shared" si="9"/>
        <v>323913.3</v>
      </c>
      <c r="F33" s="236">
        <f t="shared" si="9"/>
        <v>0</v>
      </c>
      <c r="G33" s="236">
        <f t="shared" si="9"/>
        <v>332561.09999999998</v>
      </c>
      <c r="H33" s="236">
        <f t="shared" si="9"/>
        <v>0</v>
      </c>
      <c r="I33" s="236">
        <f t="shared" si="9"/>
        <v>358778.9</v>
      </c>
      <c r="J33" s="234" t="e">
        <f>SUM(#REF!-I33)</f>
        <v>#REF!</v>
      </c>
      <c r="K33" s="236">
        <f t="shared" si="9"/>
        <v>365966.6</v>
      </c>
      <c r="L33" s="236">
        <f t="shared" si="9"/>
        <v>365966.6</v>
      </c>
      <c r="M33" s="236">
        <f t="shared" si="9"/>
        <v>358753</v>
      </c>
    </row>
    <row r="34" spans="1:13" ht="25.5">
      <c r="A34" s="235" t="s">
        <v>423</v>
      </c>
      <c r="B34" s="231" t="s">
        <v>424</v>
      </c>
      <c r="C34" s="236">
        <v>321944.5</v>
      </c>
      <c r="D34" s="236"/>
      <c r="E34" s="236">
        <v>323913.3</v>
      </c>
      <c r="F34" s="236"/>
      <c r="G34" s="236">
        <v>332561.09999999998</v>
      </c>
      <c r="H34" s="236"/>
      <c r="I34" s="236">
        <v>358778.9</v>
      </c>
      <c r="J34" s="234" t="e">
        <f>SUM(#REF!-I34)</f>
        <v>#REF!</v>
      </c>
      <c r="K34" s="236">
        <v>365966.6</v>
      </c>
      <c r="L34" s="236">
        <v>365966.6</v>
      </c>
      <c r="M34" s="236">
        <v>358753</v>
      </c>
    </row>
  </sheetData>
  <mergeCells count="8">
    <mergeCell ref="A10:B10"/>
    <mergeCell ref="A1:M1"/>
    <mergeCell ref="A2:M2"/>
    <mergeCell ref="A3:M3"/>
    <mergeCell ref="A4:M4"/>
    <mergeCell ref="A5:M5"/>
    <mergeCell ref="A6:M6"/>
    <mergeCell ref="A9:M9"/>
  </mergeCells>
  <pageMargins left="0.70866141732283472" right="0.70866141732283472" top="0.74803149606299213" bottom="0.74803149606299213" header="0.31496062992125984" footer="0.31496062992125984"/>
  <pageSetup paperSize="9" scale="94" fitToHeight="0" orientation="portrait" verticalDpi="200" r:id="rId1"/>
</worksheet>
</file>

<file path=xl/worksheets/sheet10.xml><?xml version="1.0" encoding="utf-8"?>
<worksheet xmlns="http://schemas.openxmlformats.org/spreadsheetml/2006/main" xmlns:r="http://schemas.openxmlformats.org/officeDocument/2006/relationships">
  <sheetPr>
    <pageSetUpPr fitToPage="1"/>
  </sheetPr>
  <dimension ref="A1:N34"/>
  <sheetViews>
    <sheetView view="pageBreakPreview" zoomScale="90" zoomScaleSheetLayoutView="90" workbookViewId="0">
      <selection activeCell="A6" sqref="A6:N6"/>
    </sheetView>
  </sheetViews>
  <sheetFormatPr defaultRowHeight="12.75"/>
  <cols>
    <col min="1" max="1" width="60.140625" style="131" customWidth="1"/>
    <col min="2" max="2" width="22.7109375" style="237" customWidth="1"/>
    <col min="3" max="3" width="0.42578125" style="214" hidden="1" customWidth="1"/>
    <col min="4" max="4" width="11.85546875" style="214" hidden="1" customWidth="1"/>
    <col min="5" max="5" width="0.140625" style="214" hidden="1" customWidth="1"/>
    <col min="6" max="6" width="11.85546875" style="214" hidden="1" customWidth="1"/>
    <col min="7" max="7" width="0.140625" style="214" hidden="1" customWidth="1"/>
    <col min="8" max="12" width="11.85546875" style="214" hidden="1" customWidth="1"/>
    <col min="13" max="14" width="11.85546875" style="214" customWidth="1"/>
    <col min="15" max="16384" width="9.140625" style="4"/>
  </cols>
  <sheetData>
    <row r="1" spans="1:14">
      <c r="A1" s="377" t="s">
        <v>491</v>
      </c>
      <c r="B1" s="377"/>
      <c r="C1" s="377"/>
      <c r="D1" s="377"/>
      <c r="E1" s="377"/>
      <c r="F1" s="377"/>
      <c r="G1" s="377"/>
      <c r="H1" s="377"/>
      <c r="I1" s="377"/>
      <c r="J1" s="377"/>
      <c r="K1" s="377"/>
      <c r="L1" s="377"/>
      <c r="M1" s="377"/>
      <c r="N1" s="377"/>
    </row>
    <row r="2" spans="1:14">
      <c r="A2" s="412" t="s">
        <v>350</v>
      </c>
      <c r="B2" s="412"/>
      <c r="C2" s="412"/>
      <c r="D2" s="412"/>
      <c r="E2" s="412"/>
      <c r="F2" s="412"/>
      <c r="G2" s="412"/>
      <c r="H2" s="412"/>
      <c r="I2" s="412"/>
      <c r="J2" s="412"/>
      <c r="K2" s="412"/>
      <c r="L2" s="412"/>
      <c r="M2" s="412"/>
      <c r="N2" s="412"/>
    </row>
    <row r="3" spans="1:14">
      <c r="A3" s="377" t="s">
        <v>140</v>
      </c>
      <c r="B3" s="377"/>
      <c r="C3" s="377"/>
      <c r="D3" s="377"/>
      <c r="E3" s="377"/>
      <c r="F3" s="377"/>
      <c r="G3" s="377"/>
      <c r="H3" s="377"/>
      <c r="I3" s="377"/>
      <c r="J3" s="377"/>
      <c r="K3" s="377"/>
      <c r="L3" s="377"/>
      <c r="M3" s="377"/>
      <c r="N3" s="377"/>
    </row>
    <row r="4" spans="1:14">
      <c r="A4" s="377" t="s">
        <v>796</v>
      </c>
      <c r="B4" s="377"/>
      <c r="C4" s="377"/>
      <c r="D4" s="377"/>
      <c r="E4" s="377"/>
      <c r="F4" s="377"/>
      <c r="G4" s="377"/>
      <c r="H4" s="377"/>
      <c r="I4" s="377"/>
      <c r="J4" s="377"/>
      <c r="K4" s="377"/>
      <c r="L4" s="377"/>
      <c r="M4" s="377"/>
      <c r="N4" s="377"/>
    </row>
    <row r="5" spans="1:14" ht="14.25" customHeight="1">
      <c r="A5" s="378" t="s">
        <v>489</v>
      </c>
      <c r="B5" s="378"/>
      <c r="C5" s="378"/>
      <c r="D5" s="378"/>
      <c r="E5" s="378"/>
      <c r="F5" s="378"/>
      <c r="G5" s="378"/>
      <c r="H5" s="378"/>
      <c r="I5" s="378"/>
      <c r="J5" s="378"/>
      <c r="K5" s="378"/>
      <c r="L5" s="378"/>
      <c r="M5" s="378"/>
      <c r="N5" s="378"/>
    </row>
    <row r="6" spans="1:14">
      <c r="A6" s="377" t="s">
        <v>490</v>
      </c>
      <c r="B6" s="377"/>
      <c r="C6" s="377"/>
      <c r="D6" s="377"/>
      <c r="E6" s="377"/>
      <c r="F6" s="377"/>
      <c r="G6" s="377"/>
      <c r="H6" s="377"/>
      <c r="I6" s="377"/>
      <c r="J6" s="377"/>
      <c r="K6" s="377"/>
      <c r="L6" s="377"/>
      <c r="M6" s="377"/>
      <c r="N6" s="377"/>
    </row>
    <row r="7" spans="1:14">
      <c r="A7" s="132"/>
      <c r="B7" s="132"/>
      <c r="C7" s="132"/>
      <c r="D7" s="132"/>
      <c r="E7" s="132"/>
      <c r="F7" s="132"/>
      <c r="G7" s="132"/>
      <c r="H7" s="132"/>
      <c r="I7" s="132"/>
      <c r="J7" s="132"/>
      <c r="K7" s="132"/>
      <c r="L7" s="132"/>
      <c r="M7" s="4"/>
      <c r="N7" s="4"/>
    </row>
    <row r="8" spans="1:14">
      <c r="A8" s="132"/>
      <c r="B8" s="132"/>
      <c r="C8" s="132"/>
      <c r="D8" s="132"/>
      <c r="E8" s="132"/>
      <c r="F8" s="132"/>
      <c r="G8" s="132"/>
      <c r="H8" s="132"/>
      <c r="I8" s="132"/>
      <c r="J8" s="132"/>
      <c r="K8" s="132"/>
      <c r="L8" s="132"/>
      <c r="M8" s="4"/>
      <c r="N8" s="4"/>
    </row>
    <row r="9" spans="1:14" ht="33.75" customHeight="1">
      <c r="A9" s="434" t="s">
        <v>492</v>
      </c>
      <c r="B9" s="434"/>
      <c r="C9" s="434"/>
      <c r="D9" s="434"/>
      <c r="E9" s="434"/>
      <c r="F9" s="434"/>
      <c r="G9" s="434"/>
      <c r="H9" s="434"/>
      <c r="I9" s="434"/>
      <c r="J9" s="434"/>
      <c r="K9" s="434"/>
      <c r="L9" s="434"/>
      <c r="M9" s="4"/>
      <c r="N9" s="4"/>
    </row>
    <row r="10" spans="1:14">
      <c r="A10" s="380"/>
      <c r="B10" s="380"/>
    </row>
    <row r="11" spans="1:14">
      <c r="A11" s="215"/>
      <c r="B11" s="216"/>
      <c r="C11" s="217" t="s">
        <v>378</v>
      </c>
      <c r="D11" s="217" t="s">
        <v>378</v>
      </c>
      <c r="E11" s="217" t="s">
        <v>378</v>
      </c>
      <c r="F11" s="217" t="s">
        <v>378</v>
      </c>
      <c r="G11" s="217" t="s">
        <v>378</v>
      </c>
      <c r="H11" s="217" t="s">
        <v>378</v>
      </c>
      <c r="I11" s="217" t="s">
        <v>378</v>
      </c>
      <c r="J11" s="217" t="s">
        <v>378</v>
      </c>
      <c r="K11" s="217" t="s">
        <v>378</v>
      </c>
      <c r="L11" s="217" t="s">
        <v>378</v>
      </c>
      <c r="M11" s="217"/>
      <c r="N11" s="217" t="s">
        <v>378</v>
      </c>
    </row>
    <row r="12" spans="1:14" ht="32.25" customHeight="1">
      <c r="A12" s="218" t="s">
        <v>379</v>
      </c>
      <c r="B12" s="219" t="s">
        <v>380</v>
      </c>
      <c r="C12" s="220" t="s">
        <v>381</v>
      </c>
      <c r="D12" s="220" t="s">
        <v>381</v>
      </c>
      <c r="E12" s="220" t="s">
        <v>382</v>
      </c>
      <c r="F12" s="220" t="s">
        <v>382</v>
      </c>
      <c r="G12" s="220" t="s">
        <v>382</v>
      </c>
      <c r="H12" s="220" t="s">
        <v>382</v>
      </c>
      <c r="I12" s="220" t="s">
        <v>382</v>
      </c>
      <c r="J12" s="220" t="s">
        <v>382</v>
      </c>
      <c r="K12" s="220" t="s">
        <v>382</v>
      </c>
      <c r="L12" s="220" t="s">
        <v>382</v>
      </c>
      <c r="M12" s="220" t="s">
        <v>337</v>
      </c>
      <c r="N12" s="220" t="s">
        <v>338</v>
      </c>
    </row>
    <row r="13" spans="1:14" s="5" customFormat="1" ht="24.75" customHeight="1">
      <c r="A13" s="221" t="s">
        <v>383</v>
      </c>
      <c r="B13" s="222" t="s">
        <v>384</v>
      </c>
      <c r="C13" s="223">
        <f t="shared" ref="C13:I13" si="0">C14+C19</f>
        <v>-5459</v>
      </c>
      <c r="D13" s="223">
        <f t="shared" si="0"/>
        <v>0</v>
      </c>
      <c r="E13" s="223">
        <f t="shared" si="0"/>
        <v>-367</v>
      </c>
      <c r="F13" s="223">
        <f t="shared" si="0"/>
        <v>0</v>
      </c>
      <c r="G13" s="223">
        <f t="shared" si="0"/>
        <v>-2158</v>
      </c>
      <c r="H13" s="223">
        <f t="shared" si="0"/>
        <v>0</v>
      </c>
      <c r="I13" s="223">
        <f t="shared" si="0"/>
        <v>-2158</v>
      </c>
      <c r="J13" s="224" t="e">
        <f>SUM(#REF!-I13)</f>
        <v>#REF!</v>
      </c>
      <c r="K13" s="223">
        <f>K14+K19</f>
        <v>-2158</v>
      </c>
      <c r="L13" s="223">
        <f>L14+L19</f>
        <v>-2158</v>
      </c>
      <c r="M13" s="223">
        <f>M14+M19+M26</f>
        <v>2015.6000000000231</v>
      </c>
      <c r="N13" s="223">
        <f>N14+N19+N26</f>
        <v>2161.1000000000004</v>
      </c>
    </row>
    <row r="14" spans="1:14" s="5" customFormat="1">
      <c r="A14" s="225" t="s">
        <v>385</v>
      </c>
      <c r="B14" s="222" t="s">
        <v>386</v>
      </c>
      <c r="C14" s="223">
        <f t="shared" ref="C14:I14" si="1">C15+C17</f>
        <v>1791</v>
      </c>
      <c r="D14" s="223">
        <f t="shared" si="1"/>
        <v>0</v>
      </c>
      <c r="E14" s="223">
        <f t="shared" si="1"/>
        <v>1791</v>
      </c>
      <c r="F14" s="223">
        <f t="shared" si="1"/>
        <v>0</v>
      </c>
      <c r="G14" s="223">
        <f t="shared" si="1"/>
        <v>0</v>
      </c>
      <c r="H14" s="223">
        <f t="shared" si="1"/>
        <v>0</v>
      </c>
      <c r="I14" s="223">
        <f t="shared" si="1"/>
        <v>0</v>
      </c>
      <c r="J14" s="224" t="e">
        <f>SUM(#REF!-I14)</f>
        <v>#REF!</v>
      </c>
      <c r="K14" s="223">
        <f>K15+K17</f>
        <v>0</v>
      </c>
      <c r="L14" s="223">
        <f>L15+L17</f>
        <v>0</v>
      </c>
      <c r="M14" s="223">
        <f>M15+M17</f>
        <v>0</v>
      </c>
      <c r="N14" s="223">
        <f>N15+N17</f>
        <v>0</v>
      </c>
    </row>
    <row r="15" spans="1:14" s="5" customFormat="1" ht="25.5">
      <c r="A15" s="226" t="s">
        <v>387</v>
      </c>
      <c r="B15" s="227" t="s">
        <v>388</v>
      </c>
      <c r="C15" s="228">
        <f t="shared" ref="C15:N15" si="2">C16</f>
        <v>1791</v>
      </c>
      <c r="D15" s="228">
        <f t="shared" si="2"/>
        <v>0</v>
      </c>
      <c r="E15" s="228">
        <f t="shared" si="2"/>
        <v>1791</v>
      </c>
      <c r="F15" s="228">
        <f t="shared" si="2"/>
        <v>0</v>
      </c>
      <c r="G15" s="228">
        <f t="shared" si="2"/>
        <v>0</v>
      </c>
      <c r="H15" s="228">
        <f t="shared" si="2"/>
        <v>0</v>
      </c>
      <c r="I15" s="228">
        <f t="shared" si="2"/>
        <v>0</v>
      </c>
      <c r="J15" s="224" t="e">
        <f>SUM(#REF!-I15)</f>
        <v>#REF!</v>
      </c>
      <c r="K15" s="228">
        <f t="shared" si="2"/>
        <v>0</v>
      </c>
      <c r="L15" s="228">
        <f t="shared" si="2"/>
        <v>0</v>
      </c>
      <c r="M15" s="228">
        <f t="shared" si="2"/>
        <v>0</v>
      </c>
      <c r="N15" s="228">
        <f t="shared" si="2"/>
        <v>0</v>
      </c>
    </row>
    <row r="16" spans="1:14" s="5" customFormat="1" ht="25.5">
      <c r="A16" s="229" t="s">
        <v>389</v>
      </c>
      <c r="B16" s="227" t="s">
        <v>390</v>
      </c>
      <c r="C16" s="228">
        <v>1791</v>
      </c>
      <c r="D16" s="228"/>
      <c r="E16" s="228">
        <v>1791</v>
      </c>
      <c r="F16" s="228"/>
      <c r="G16" s="228"/>
      <c r="H16" s="228"/>
      <c r="I16" s="228"/>
      <c r="J16" s="224" t="e">
        <f>SUM(#REF!-I16)</f>
        <v>#REF!</v>
      </c>
      <c r="K16" s="228"/>
      <c r="L16" s="228"/>
      <c r="M16" s="228"/>
      <c r="N16" s="228"/>
    </row>
    <row r="17" spans="1:14" s="5" customFormat="1" ht="25.5">
      <c r="A17" s="229" t="s">
        <v>391</v>
      </c>
      <c r="B17" s="227" t="s">
        <v>392</v>
      </c>
      <c r="C17" s="228">
        <f t="shared" ref="C17:N17" si="3">C18</f>
        <v>0</v>
      </c>
      <c r="D17" s="228">
        <f t="shared" si="3"/>
        <v>0</v>
      </c>
      <c r="E17" s="228">
        <f t="shared" si="3"/>
        <v>0</v>
      </c>
      <c r="F17" s="228">
        <f t="shared" si="3"/>
        <v>0</v>
      </c>
      <c r="G17" s="228">
        <f t="shared" si="3"/>
        <v>0</v>
      </c>
      <c r="H17" s="228">
        <f t="shared" si="3"/>
        <v>0</v>
      </c>
      <c r="I17" s="228">
        <f t="shared" si="3"/>
        <v>0</v>
      </c>
      <c r="J17" s="224" t="e">
        <f>SUM(#REF!-I17)</f>
        <v>#REF!</v>
      </c>
      <c r="K17" s="228">
        <f t="shared" si="3"/>
        <v>0</v>
      </c>
      <c r="L17" s="228">
        <f t="shared" si="3"/>
        <v>0</v>
      </c>
      <c r="M17" s="228">
        <f t="shared" si="3"/>
        <v>0</v>
      </c>
      <c r="N17" s="228">
        <f t="shared" si="3"/>
        <v>0</v>
      </c>
    </row>
    <row r="18" spans="1:14" s="5" customFormat="1" ht="25.5">
      <c r="A18" s="229" t="s">
        <v>393</v>
      </c>
      <c r="B18" s="227" t="s">
        <v>394</v>
      </c>
      <c r="C18" s="228"/>
      <c r="D18" s="228"/>
      <c r="E18" s="228"/>
      <c r="F18" s="228"/>
      <c r="G18" s="228"/>
      <c r="H18" s="228"/>
      <c r="I18" s="228"/>
      <c r="J18" s="224" t="e">
        <f>SUM(#REF!-I18)</f>
        <v>#REF!</v>
      </c>
      <c r="K18" s="228"/>
      <c r="L18" s="228"/>
      <c r="M18" s="228"/>
      <c r="N18" s="228"/>
    </row>
    <row r="19" spans="1:14" s="5" customFormat="1" ht="25.5">
      <c r="A19" s="230" t="s">
        <v>395</v>
      </c>
      <c r="B19" s="227" t="s">
        <v>396</v>
      </c>
      <c r="C19" s="228">
        <f t="shared" ref="C19:I19" si="4">C24+C21</f>
        <v>-7250</v>
      </c>
      <c r="D19" s="228">
        <f t="shared" si="4"/>
        <v>0</v>
      </c>
      <c r="E19" s="223">
        <f t="shared" si="4"/>
        <v>-2158</v>
      </c>
      <c r="F19" s="223">
        <f t="shared" si="4"/>
        <v>0</v>
      </c>
      <c r="G19" s="223">
        <f t="shared" si="4"/>
        <v>-2158</v>
      </c>
      <c r="H19" s="223">
        <f t="shared" si="4"/>
        <v>0</v>
      </c>
      <c r="I19" s="223">
        <f t="shared" si="4"/>
        <v>-2158</v>
      </c>
      <c r="J19" s="224" t="e">
        <f>SUM(#REF!-I19)</f>
        <v>#REF!</v>
      </c>
      <c r="K19" s="223">
        <f>K24+K21</f>
        <v>-2158</v>
      </c>
      <c r="L19" s="223">
        <f>L24+L21</f>
        <v>-2158</v>
      </c>
      <c r="M19" s="223">
        <f>M24+M21</f>
        <v>-6244.8</v>
      </c>
      <c r="N19" s="223">
        <f>N24+N21</f>
        <v>-8326.4</v>
      </c>
    </row>
    <row r="20" spans="1:14" s="5" customFormat="1" ht="25.5">
      <c r="A20" s="229" t="s">
        <v>397</v>
      </c>
      <c r="B20" s="227" t="s">
        <v>398</v>
      </c>
      <c r="C20" s="228"/>
      <c r="D20" s="228"/>
      <c r="E20" s="228"/>
      <c r="F20" s="228"/>
      <c r="G20" s="228"/>
      <c r="H20" s="228"/>
      <c r="I20" s="228"/>
      <c r="J20" s="224" t="e">
        <f>SUM(#REF!-I20)</f>
        <v>#REF!</v>
      </c>
      <c r="K20" s="228"/>
      <c r="L20" s="228"/>
      <c r="M20" s="228"/>
      <c r="N20" s="228"/>
    </row>
    <row r="21" spans="1:14" s="5" customFormat="1" ht="25.5">
      <c r="A21" s="229" t="s">
        <v>399</v>
      </c>
      <c r="B21" s="227" t="s">
        <v>400</v>
      </c>
      <c r="C21" s="228">
        <f t="shared" ref="C21:N22" si="5">C22</f>
        <v>0</v>
      </c>
      <c r="D21" s="228">
        <f t="shared" si="5"/>
        <v>0</v>
      </c>
      <c r="E21" s="228">
        <f t="shared" si="5"/>
        <v>0</v>
      </c>
      <c r="F21" s="228">
        <f t="shared" si="5"/>
        <v>0</v>
      </c>
      <c r="G21" s="228">
        <f t="shared" si="5"/>
        <v>0</v>
      </c>
      <c r="H21" s="228">
        <f t="shared" si="5"/>
        <v>0</v>
      </c>
      <c r="I21" s="228">
        <f t="shared" si="5"/>
        <v>0</v>
      </c>
      <c r="J21" s="224" t="e">
        <f>SUM(#REF!-I21)</f>
        <v>#REF!</v>
      </c>
      <c r="K21" s="228">
        <f t="shared" si="5"/>
        <v>0</v>
      </c>
      <c r="L21" s="228">
        <f t="shared" si="5"/>
        <v>0</v>
      </c>
      <c r="M21" s="228">
        <f t="shared" si="5"/>
        <v>0</v>
      </c>
      <c r="N21" s="228">
        <f t="shared" si="5"/>
        <v>0</v>
      </c>
    </row>
    <row r="22" spans="1:14" s="5" customFormat="1" ht="38.25">
      <c r="A22" s="229" t="s">
        <v>401</v>
      </c>
      <c r="B22" s="227" t="s">
        <v>402</v>
      </c>
      <c r="C22" s="228"/>
      <c r="D22" s="228"/>
      <c r="E22" s="228"/>
      <c r="F22" s="228"/>
      <c r="G22" s="228"/>
      <c r="H22" s="228"/>
      <c r="I22" s="228"/>
      <c r="J22" s="224" t="e">
        <f>SUM(#REF!-I22)</f>
        <v>#REF!</v>
      </c>
      <c r="K22" s="228"/>
      <c r="L22" s="228"/>
      <c r="M22" s="228">
        <f t="shared" si="5"/>
        <v>0</v>
      </c>
      <c r="N22" s="228">
        <f t="shared" si="5"/>
        <v>0</v>
      </c>
    </row>
    <row r="23" spans="1:14" s="5" customFormat="1" ht="13.5" customHeight="1">
      <c r="A23" s="229"/>
      <c r="B23" s="227"/>
      <c r="C23" s="228"/>
      <c r="D23" s="228"/>
      <c r="E23" s="228"/>
      <c r="F23" s="228"/>
      <c r="G23" s="228"/>
      <c r="H23" s="228"/>
      <c r="I23" s="228"/>
      <c r="J23" s="224"/>
      <c r="K23" s="228"/>
      <c r="L23" s="228"/>
      <c r="M23" s="228"/>
      <c r="N23" s="228"/>
    </row>
    <row r="24" spans="1:14" s="5" customFormat="1" ht="38.25">
      <c r="A24" s="226" t="s">
        <v>403</v>
      </c>
      <c r="B24" s="231" t="s">
        <v>404</v>
      </c>
      <c r="C24" s="228">
        <f t="shared" ref="C24:N24" si="6">C25</f>
        <v>-7250</v>
      </c>
      <c r="D24" s="228">
        <f t="shared" si="6"/>
        <v>0</v>
      </c>
      <c r="E24" s="228">
        <f t="shared" si="6"/>
        <v>-2158</v>
      </c>
      <c r="F24" s="228">
        <f t="shared" si="6"/>
        <v>0</v>
      </c>
      <c r="G24" s="228">
        <f t="shared" si="6"/>
        <v>-2158</v>
      </c>
      <c r="H24" s="228">
        <f t="shared" si="6"/>
        <v>0</v>
      </c>
      <c r="I24" s="228">
        <f t="shared" si="6"/>
        <v>-2158</v>
      </c>
      <c r="J24" s="224" t="e">
        <f>SUM(#REF!-I24)</f>
        <v>#REF!</v>
      </c>
      <c r="K24" s="228">
        <f t="shared" si="6"/>
        <v>-2158</v>
      </c>
      <c r="L24" s="228">
        <f t="shared" si="6"/>
        <v>-2158</v>
      </c>
      <c r="M24" s="228">
        <f t="shared" si="6"/>
        <v>-6244.8</v>
      </c>
      <c r="N24" s="228">
        <f t="shared" si="6"/>
        <v>-8326.4</v>
      </c>
    </row>
    <row r="25" spans="1:14" s="5" customFormat="1" ht="38.25">
      <c r="A25" s="226" t="s">
        <v>405</v>
      </c>
      <c r="B25" s="232" t="s">
        <v>406</v>
      </c>
      <c r="C25" s="228">
        <v>-7250</v>
      </c>
      <c r="D25" s="228"/>
      <c r="E25" s="228">
        <v>-2158</v>
      </c>
      <c r="F25" s="228"/>
      <c r="G25" s="228">
        <v>-2158</v>
      </c>
      <c r="H25" s="228"/>
      <c r="I25" s="228">
        <v>-2158</v>
      </c>
      <c r="J25" s="224" t="e">
        <f>SUM(#REF!-I25)</f>
        <v>#REF!</v>
      </c>
      <c r="K25" s="228">
        <v>-2158</v>
      </c>
      <c r="L25" s="228">
        <v>-2158</v>
      </c>
      <c r="M25" s="228">
        <v>-6244.8</v>
      </c>
      <c r="N25" s="228">
        <v>-8326.4</v>
      </c>
    </row>
    <row r="26" spans="1:14">
      <c r="A26" s="233" t="s">
        <v>407</v>
      </c>
      <c r="B26" s="231" t="s">
        <v>408</v>
      </c>
      <c r="C26" s="234">
        <f t="shared" ref="C26:I26" si="7">C27+C31</f>
        <v>9019.0999999999767</v>
      </c>
      <c r="D26" s="234">
        <f t="shared" si="7"/>
        <v>0</v>
      </c>
      <c r="E26" s="234">
        <f t="shared" si="7"/>
        <v>3927</v>
      </c>
      <c r="F26" s="234">
        <f t="shared" si="7"/>
        <v>0</v>
      </c>
      <c r="G26" s="234">
        <f t="shared" si="7"/>
        <v>5718</v>
      </c>
      <c r="H26" s="234">
        <f t="shared" si="7"/>
        <v>0</v>
      </c>
      <c r="I26" s="234">
        <f t="shared" si="7"/>
        <v>5718</v>
      </c>
      <c r="J26" s="224" t="e">
        <f>SUM(#REF!-I26)</f>
        <v>#REF!</v>
      </c>
      <c r="K26" s="234">
        <f>K27+K31</f>
        <v>3938.1999999999534</v>
      </c>
      <c r="L26" s="234">
        <f>L27+L31</f>
        <v>3938.1999999999534</v>
      </c>
      <c r="M26" s="234">
        <f>M27+M31</f>
        <v>8260.4000000000233</v>
      </c>
      <c r="N26" s="234">
        <f>N27+N31</f>
        <v>10487.5</v>
      </c>
    </row>
    <row r="27" spans="1:14">
      <c r="A27" s="235" t="s">
        <v>409</v>
      </c>
      <c r="B27" s="231" t="s">
        <v>410</v>
      </c>
      <c r="C27" s="236">
        <f t="shared" ref="C27:N29" si="8">C28</f>
        <v>-312925.40000000002</v>
      </c>
      <c r="D27" s="236">
        <f t="shared" si="8"/>
        <v>0</v>
      </c>
      <c r="E27" s="236">
        <f t="shared" si="8"/>
        <v>-319986.3</v>
      </c>
      <c r="F27" s="236">
        <f t="shared" si="8"/>
        <v>0</v>
      </c>
      <c r="G27" s="236">
        <f t="shared" si="8"/>
        <v>-326843.09999999998</v>
      </c>
      <c r="H27" s="236">
        <f t="shared" si="8"/>
        <v>0</v>
      </c>
      <c r="I27" s="236">
        <f t="shared" si="8"/>
        <v>-353060.9</v>
      </c>
      <c r="J27" s="224" t="e">
        <f>SUM(#REF!-I27)</f>
        <v>#REF!</v>
      </c>
      <c r="K27" s="236">
        <f t="shared" si="8"/>
        <v>-362028.4</v>
      </c>
      <c r="L27" s="236">
        <f t="shared" si="8"/>
        <v>-362028.4</v>
      </c>
      <c r="M27" s="236">
        <f t="shared" si="8"/>
        <v>-257157.3</v>
      </c>
      <c r="N27" s="236">
        <f t="shared" si="8"/>
        <v>-265721.5</v>
      </c>
    </row>
    <row r="28" spans="1:14">
      <c r="A28" s="235" t="s">
        <v>411</v>
      </c>
      <c r="B28" s="231" t="s">
        <v>412</v>
      </c>
      <c r="C28" s="236">
        <f t="shared" si="8"/>
        <v>-312925.40000000002</v>
      </c>
      <c r="D28" s="236">
        <f t="shared" si="8"/>
        <v>0</v>
      </c>
      <c r="E28" s="236">
        <f t="shared" si="8"/>
        <v>-319986.3</v>
      </c>
      <c r="F28" s="236">
        <f t="shared" si="8"/>
        <v>0</v>
      </c>
      <c r="G28" s="236">
        <f t="shared" si="8"/>
        <v>-326843.09999999998</v>
      </c>
      <c r="H28" s="236">
        <f t="shared" si="8"/>
        <v>0</v>
      </c>
      <c r="I28" s="236">
        <f t="shared" si="8"/>
        <v>-353060.9</v>
      </c>
      <c r="J28" s="224" t="e">
        <f>SUM(#REF!-I28)</f>
        <v>#REF!</v>
      </c>
      <c r="K28" s="236">
        <f t="shared" si="8"/>
        <v>-362028.4</v>
      </c>
      <c r="L28" s="236">
        <f t="shared" si="8"/>
        <v>-362028.4</v>
      </c>
      <c r="M28" s="236">
        <f t="shared" si="8"/>
        <v>-257157.3</v>
      </c>
      <c r="N28" s="236">
        <f t="shared" si="8"/>
        <v>-265721.5</v>
      </c>
    </row>
    <row r="29" spans="1:14">
      <c r="A29" s="235" t="s">
        <v>413</v>
      </c>
      <c r="B29" s="231" t="s">
        <v>414</v>
      </c>
      <c r="C29" s="236">
        <f t="shared" si="8"/>
        <v>-312925.40000000002</v>
      </c>
      <c r="D29" s="236">
        <f t="shared" si="8"/>
        <v>0</v>
      </c>
      <c r="E29" s="236">
        <f t="shared" si="8"/>
        <v>-319986.3</v>
      </c>
      <c r="F29" s="236">
        <f t="shared" si="8"/>
        <v>0</v>
      </c>
      <c r="G29" s="236">
        <f t="shared" si="8"/>
        <v>-326843.09999999998</v>
      </c>
      <c r="H29" s="236">
        <f t="shared" si="8"/>
        <v>0</v>
      </c>
      <c r="I29" s="236">
        <f t="shared" si="8"/>
        <v>-353060.9</v>
      </c>
      <c r="J29" s="224" t="e">
        <f>SUM(#REF!-I29)</f>
        <v>#REF!</v>
      </c>
      <c r="K29" s="236">
        <v>-362028.4</v>
      </c>
      <c r="L29" s="236">
        <v>-362028.4</v>
      </c>
      <c r="M29" s="236">
        <f>M30</f>
        <v>-257157.3</v>
      </c>
      <c r="N29" s="236">
        <f>N30</f>
        <v>-265721.5</v>
      </c>
    </row>
    <row r="30" spans="1:14" ht="25.5">
      <c r="A30" s="235" t="s">
        <v>415</v>
      </c>
      <c r="B30" s="231" t="s">
        <v>416</v>
      </c>
      <c r="C30" s="236">
        <v>-312925.40000000002</v>
      </c>
      <c r="D30" s="236"/>
      <c r="E30" s="236">
        <v>-319986.3</v>
      </c>
      <c r="F30" s="236"/>
      <c r="G30" s="236">
        <v>-326843.09999999998</v>
      </c>
      <c r="H30" s="236"/>
      <c r="I30" s="236">
        <v>-353060.9</v>
      </c>
      <c r="J30" s="234" t="e">
        <f>SUM(#REF!-I30)</f>
        <v>#REF!</v>
      </c>
      <c r="K30" s="236">
        <v>-357371.1</v>
      </c>
      <c r="L30" s="236">
        <v>-357371.1</v>
      </c>
      <c r="M30" s="236">
        <v>-257157.3</v>
      </c>
      <c r="N30" s="236">
        <v>-265721.5</v>
      </c>
    </row>
    <row r="31" spans="1:14">
      <c r="A31" s="235" t="s">
        <v>417</v>
      </c>
      <c r="B31" s="231" t="s">
        <v>418</v>
      </c>
      <c r="C31" s="236">
        <f t="shared" ref="C31:N33" si="9">C32</f>
        <v>321944.5</v>
      </c>
      <c r="D31" s="236">
        <f t="shared" si="9"/>
        <v>0</v>
      </c>
      <c r="E31" s="236">
        <f t="shared" si="9"/>
        <v>323913.3</v>
      </c>
      <c r="F31" s="236">
        <f t="shared" si="9"/>
        <v>0</v>
      </c>
      <c r="G31" s="236">
        <f t="shared" si="9"/>
        <v>332561.09999999998</v>
      </c>
      <c r="H31" s="236">
        <f t="shared" si="9"/>
        <v>0</v>
      </c>
      <c r="I31" s="236">
        <f t="shared" si="9"/>
        <v>358778.9</v>
      </c>
      <c r="J31" s="234" t="e">
        <f>SUM(#REF!-I31)</f>
        <v>#REF!</v>
      </c>
      <c r="K31" s="236">
        <f t="shared" si="9"/>
        <v>365966.6</v>
      </c>
      <c r="L31" s="236">
        <f t="shared" si="9"/>
        <v>365966.6</v>
      </c>
      <c r="M31" s="236">
        <f t="shared" si="9"/>
        <v>265417.7</v>
      </c>
      <c r="N31" s="236">
        <f t="shared" si="9"/>
        <v>276209</v>
      </c>
    </row>
    <row r="32" spans="1:14">
      <c r="A32" s="235" t="s">
        <v>419</v>
      </c>
      <c r="B32" s="231" t="s">
        <v>420</v>
      </c>
      <c r="C32" s="236">
        <f t="shared" si="9"/>
        <v>321944.5</v>
      </c>
      <c r="D32" s="236">
        <f t="shared" si="9"/>
        <v>0</v>
      </c>
      <c r="E32" s="236">
        <f t="shared" si="9"/>
        <v>323913.3</v>
      </c>
      <c r="F32" s="236">
        <f t="shared" si="9"/>
        <v>0</v>
      </c>
      <c r="G32" s="236">
        <f t="shared" si="9"/>
        <v>332561.09999999998</v>
      </c>
      <c r="H32" s="236">
        <f t="shared" si="9"/>
        <v>0</v>
      </c>
      <c r="I32" s="236">
        <f t="shared" si="9"/>
        <v>358778.9</v>
      </c>
      <c r="J32" s="234" t="e">
        <f>SUM(#REF!-I32)</f>
        <v>#REF!</v>
      </c>
      <c r="K32" s="236">
        <f t="shared" si="9"/>
        <v>365966.6</v>
      </c>
      <c r="L32" s="236">
        <f t="shared" si="9"/>
        <v>365966.6</v>
      </c>
      <c r="M32" s="236">
        <f t="shared" si="9"/>
        <v>265417.7</v>
      </c>
      <c r="N32" s="236">
        <f t="shared" si="9"/>
        <v>276209</v>
      </c>
    </row>
    <row r="33" spans="1:14">
      <c r="A33" s="235" t="s">
        <v>421</v>
      </c>
      <c r="B33" s="231" t="s">
        <v>422</v>
      </c>
      <c r="C33" s="236">
        <f t="shared" si="9"/>
        <v>321944.5</v>
      </c>
      <c r="D33" s="236">
        <f t="shared" si="9"/>
        <v>0</v>
      </c>
      <c r="E33" s="236">
        <f t="shared" si="9"/>
        <v>323913.3</v>
      </c>
      <c r="F33" s="236">
        <f t="shared" si="9"/>
        <v>0</v>
      </c>
      <c r="G33" s="236">
        <f t="shared" si="9"/>
        <v>332561.09999999998</v>
      </c>
      <c r="H33" s="236">
        <f t="shared" si="9"/>
        <v>0</v>
      </c>
      <c r="I33" s="236">
        <f t="shared" si="9"/>
        <v>358778.9</v>
      </c>
      <c r="J33" s="234" t="e">
        <f>SUM(#REF!-I33)</f>
        <v>#REF!</v>
      </c>
      <c r="K33" s="236">
        <f t="shared" si="9"/>
        <v>365966.6</v>
      </c>
      <c r="L33" s="236">
        <f t="shared" si="9"/>
        <v>365966.6</v>
      </c>
      <c r="M33" s="236">
        <f t="shared" si="9"/>
        <v>265417.7</v>
      </c>
      <c r="N33" s="236">
        <f t="shared" si="9"/>
        <v>276209</v>
      </c>
    </row>
    <row r="34" spans="1:14" ht="25.5">
      <c r="A34" s="235" t="s">
        <v>423</v>
      </c>
      <c r="B34" s="231" t="s">
        <v>424</v>
      </c>
      <c r="C34" s="236">
        <v>321944.5</v>
      </c>
      <c r="D34" s="236"/>
      <c r="E34" s="236">
        <v>323913.3</v>
      </c>
      <c r="F34" s="236"/>
      <c r="G34" s="236">
        <v>332561.09999999998</v>
      </c>
      <c r="H34" s="236"/>
      <c r="I34" s="236">
        <v>358778.9</v>
      </c>
      <c r="J34" s="234" t="e">
        <f>SUM(#REF!-I34)</f>
        <v>#REF!</v>
      </c>
      <c r="K34" s="236">
        <v>365966.6</v>
      </c>
      <c r="L34" s="236">
        <v>365966.6</v>
      </c>
      <c r="M34" s="236">
        <v>265417.7</v>
      </c>
      <c r="N34" s="236">
        <v>276209</v>
      </c>
    </row>
  </sheetData>
  <mergeCells count="8">
    <mergeCell ref="A9:L9"/>
    <mergeCell ref="A10:B10"/>
    <mergeCell ref="A1:N1"/>
    <mergeCell ref="A2:N2"/>
    <mergeCell ref="A3:N3"/>
    <mergeCell ref="A4:N4"/>
    <mergeCell ref="A5:N5"/>
    <mergeCell ref="A6:N6"/>
  </mergeCells>
  <pageMargins left="0.70866141732283472" right="0.70866141732283472" top="0.74803149606299213" bottom="0.74803149606299213" header="0.31496062992125984" footer="0.31496062992125984"/>
  <pageSetup paperSize="9" scale="83" fitToHeight="0" orientation="portrait" verticalDpi="200" r:id="rId1"/>
</worksheet>
</file>

<file path=xl/worksheets/sheet11.xml><?xml version="1.0" encoding="utf-8"?>
<worksheet xmlns="http://schemas.openxmlformats.org/spreadsheetml/2006/main" xmlns:r="http://schemas.openxmlformats.org/officeDocument/2006/relationships">
  <dimension ref="A1:I22"/>
  <sheetViews>
    <sheetView view="pageBreakPreview" zoomScale="110" zoomScaleSheetLayoutView="110" workbookViewId="0">
      <selection activeCell="A6" sqref="A6:I6"/>
    </sheetView>
  </sheetViews>
  <sheetFormatPr defaultRowHeight="12.75"/>
  <cols>
    <col min="1" max="1" width="62" style="242" customWidth="1"/>
    <col min="2" max="5" width="0" style="238" hidden="1" customWidth="1"/>
    <col min="6" max="6" width="26.85546875" style="238" hidden="1" customWidth="1"/>
    <col min="7" max="8" width="11.28515625" style="243" hidden="1" customWidth="1"/>
    <col min="9" max="9" width="11.28515625" style="243" customWidth="1"/>
    <col min="10" max="16384" width="9.140625" style="238"/>
  </cols>
  <sheetData>
    <row r="1" spans="1:9">
      <c r="A1" s="377" t="s">
        <v>426</v>
      </c>
      <c r="B1" s="377"/>
      <c r="C1" s="377"/>
      <c r="D1" s="377"/>
      <c r="E1" s="377"/>
      <c r="F1" s="377"/>
      <c r="G1" s="377"/>
      <c r="H1" s="377"/>
      <c r="I1" s="377"/>
    </row>
    <row r="2" spans="1:9">
      <c r="A2" s="377" t="s">
        <v>427</v>
      </c>
      <c r="B2" s="377"/>
      <c r="C2" s="377"/>
      <c r="D2" s="377"/>
      <c r="E2" s="377"/>
      <c r="F2" s="377"/>
      <c r="G2" s="377"/>
      <c r="H2" s="377"/>
      <c r="I2" s="377"/>
    </row>
    <row r="3" spans="1:9">
      <c r="A3" s="377" t="s">
        <v>140</v>
      </c>
      <c r="B3" s="377"/>
      <c r="C3" s="377"/>
      <c r="D3" s="377"/>
      <c r="E3" s="377"/>
      <c r="F3" s="377"/>
      <c r="G3" s="377"/>
      <c r="H3" s="377"/>
      <c r="I3" s="377"/>
    </row>
    <row r="4" spans="1:9">
      <c r="A4" s="377" t="s">
        <v>798</v>
      </c>
      <c r="B4" s="377"/>
      <c r="C4" s="377"/>
      <c r="D4" s="377"/>
      <c r="E4" s="377"/>
      <c r="F4" s="377"/>
      <c r="G4" s="377"/>
      <c r="H4" s="377"/>
      <c r="I4" s="377"/>
    </row>
    <row r="5" spans="1:9" ht="14.25" customHeight="1">
      <c r="A5" s="378" t="s">
        <v>493</v>
      </c>
      <c r="B5" s="378"/>
      <c r="C5" s="378"/>
      <c r="D5" s="378"/>
      <c r="E5" s="378"/>
      <c r="F5" s="378"/>
      <c r="G5" s="378"/>
      <c r="H5" s="378"/>
      <c r="I5" s="378"/>
    </row>
    <row r="6" spans="1:9">
      <c r="A6" s="437" t="s">
        <v>494</v>
      </c>
      <c r="B6" s="437"/>
      <c r="C6" s="437"/>
      <c r="D6" s="437"/>
      <c r="E6" s="437"/>
      <c r="F6" s="437"/>
      <c r="G6" s="437"/>
      <c r="H6" s="437"/>
      <c r="I6" s="437"/>
    </row>
    <row r="7" spans="1:9">
      <c r="A7" s="412"/>
      <c r="B7" s="412"/>
      <c r="C7" s="412"/>
      <c r="D7" s="436"/>
      <c r="E7" s="436"/>
      <c r="F7" s="436"/>
      <c r="G7" s="240"/>
      <c r="H7" s="240"/>
      <c r="I7" s="240"/>
    </row>
    <row r="8" spans="1:9">
      <c r="A8" s="437"/>
      <c r="B8" s="436"/>
      <c r="C8" s="436"/>
      <c r="D8" s="436"/>
      <c r="E8" s="436"/>
      <c r="F8" s="436"/>
      <c r="G8" s="241"/>
      <c r="H8" s="241"/>
      <c r="I8" s="241"/>
    </row>
    <row r="9" spans="1:9">
      <c r="C9" s="437"/>
      <c r="D9" s="437"/>
      <c r="E9" s="437"/>
      <c r="F9" s="437"/>
      <c r="G9" s="241"/>
      <c r="H9" s="241"/>
      <c r="I9" s="241"/>
    </row>
    <row r="10" spans="1:9">
      <c r="A10" s="440" t="s">
        <v>437</v>
      </c>
      <c r="B10" s="440"/>
      <c r="C10" s="440"/>
      <c r="D10" s="440"/>
      <c r="E10" s="440"/>
      <c r="F10" s="440"/>
    </row>
    <row r="11" spans="1:9" ht="28.5" customHeight="1">
      <c r="A11" s="436"/>
      <c r="B11" s="436"/>
      <c r="C11" s="436"/>
      <c r="D11" s="436"/>
      <c r="E11" s="436"/>
      <c r="F11" s="436"/>
    </row>
    <row r="12" spans="1:9">
      <c r="B12" s="242"/>
      <c r="C12" s="242"/>
      <c r="D12" s="242"/>
      <c r="E12" s="242"/>
      <c r="F12" s="242"/>
    </row>
    <row r="13" spans="1:9">
      <c r="F13" s="244"/>
      <c r="G13" s="243" t="s">
        <v>141</v>
      </c>
      <c r="H13" s="243" t="s">
        <v>141</v>
      </c>
      <c r="I13" s="243" t="s">
        <v>141</v>
      </c>
    </row>
    <row r="14" spans="1:9" ht="18.75" customHeight="1">
      <c r="A14" s="439" t="s">
        <v>428</v>
      </c>
      <c r="B14" s="439"/>
      <c r="C14" s="439"/>
      <c r="D14" s="439"/>
      <c r="E14" s="439"/>
      <c r="F14" s="439"/>
      <c r="G14" s="246" t="s">
        <v>381</v>
      </c>
      <c r="H14" s="246" t="s">
        <v>381</v>
      </c>
      <c r="I14" s="246"/>
    </row>
    <row r="15" spans="1:9">
      <c r="A15" s="439" t="s">
        <v>429</v>
      </c>
      <c r="B15" s="439"/>
      <c r="C15" s="439"/>
      <c r="D15" s="439"/>
      <c r="E15" s="439"/>
      <c r="F15" s="439"/>
      <c r="G15" s="247" t="e">
        <f>G18+#REF!+#REF!+#REF!</f>
        <v>#REF!</v>
      </c>
      <c r="H15" s="247" t="e">
        <f>H18+#REF!+#REF!+#REF!</f>
        <v>#REF!</v>
      </c>
      <c r="I15" s="248">
        <f>I18+I21+I17</f>
        <v>468.90000000000003</v>
      </c>
    </row>
    <row r="16" spans="1:9">
      <c r="A16" s="441" t="s">
        <v>430</v>
      </c>
      <c r="B16" s="441"/>
      <c r="C16" s="441"/>
      <c r="D16" s="441"/>
      <c r="E16" s="441"/>
      <c r="F16" s="441"/>
      <c r="G16" s="249"/>
      <c r="H16" s="249"/>
      <c r="I16" s="250"/>
    </row>
    <row r="17" spans="1:9">
      <c r="A17" s="251" t="s">
        <v>431</v>
      </c>
      <c r="B17" s="251"/>
      <c r="C17" s="251"/>
      <c r="D17" s="251"/>
      <c r="E17" s="251"/>
      <c r="F17" s="251"/>
      <c r="G17" s="249"/>
      <c r="H17" s="249"/>
      <c r="I17" s="250">
        <v>399.1</v>
      </c>
    </row>
    <row r="18" spans="1:9" s="252" customFormat="1">
      <c r="A18" s="439" t="s">
        <v>432</v>
      </c>
      <c r="B18" s="439"/>
      <c r="C18" s="439"/>
      <c r="D18" s="439"/>
      <c r="E18" s="439"/>
      <c r="F18" s="439"/>
      <c r="G18" s="247">
        <f>SUM(G20:G22)</f>
        <v>72.3</v>
      </c>
      <c r="H18" s="247">
        <f>SUM(H20:H22)</f>
        <v>72.3</v>
      </c>
      <c r="I18" s="248">
        <f>I20</f>
        <v>15.8</v>
      </c>
    </row>
    <row r="19" spans="1:9" s="252" customFormat="1">
      <c r="A19" s="439" t="s">
        <v>433</v>
      </c>
      <c r="B19" s="441"/>
      <c r="C19" s="441"/>
      <c r="D19" s="441"/>
      <c r="E19" s="441"/>
      <c r="F19" s="441"/>
      <c r="G19" s="247"/>
      <c r="H19" s="247"/>
      <c r="I19" s="248"/>
    </row>
    <row r="20" spans="1:9" s="252" customFormat="1" ht="24.75" customHeight="1">
      <c r="A20" s="438" t="s">
        <v>434</v>
      </c>
      <c r="B20" s="438"/>
      <c r="C20" s="438"/>
      <c r="D20" s="438"/>
      <c r="E20" s="438"/>
      <c r="F20" s="438"/>
      <c r="G20" s="249">
        <v>18.3</v>
      </c>
      <c r="H20" s="249">
        <v>18.3</v>
      </c>
      <c r="I20" s="250">
        <v>15.8</v>
      </c>
    </row>
    <row r="21" spans="1:9" s="252" customFormat="1">
      <c r="A21" s="439" t="s">
        <v>435</v>
      </c>
      <c r="B21" s="439"/>
      <c r="C21" s="439"/>
      <c r="D21" s="439"/>
      <c r="E21" s="439"/>
      <c r="F21" s="439"/>
      <c r="G21" s="249"/>
      <c r="H21" s="249"/>
      <c r="I21" s="248">
        <f>I22</f>
        <v>54</v>
      </c>
    </row>
    <row r="22" spans="1:9" s="252" customFormat="1" ht="21.75" customHeight="1">
      <c r="A22" s="253" t="s">
        <v>436</v>
      </c>
      <c r="B22" s="254"/>
      <c r="C22" s="254"/>
      <c r="D22" s="254"/>
      <c r="E22" s="254"/>
      <c r="F22" s="254"/>
      <c r="G22" s="249">
        <v>54</v>
      </c>
      <c r="H22" s="249">
        <v>54</v>
      </c>
      <c r="I22" s="250">
        <v>54</v>
      </c>
    </row>
  </sheetData>
  <mergeCells count="17">
    <mergeCell ref="A21:F21"/>
    <mergeCell ref="A10:F11"/>
    <mergeCell ref="A14:F14"/>
    <mergeCell ref="A15:F15"/>
    <mergeCell ref="A16:F16"/>
    <mergeCell ref="A18:F18"/>
    <mergeCell ref="A19:F19"/>
    <mergeCell ref="A7:F7"/>
    <mergeCell ref="A8:F8"/>
    <mergeCell ref="C9:F9"/>
    <mergeCell ref="A20:F20"/>
    <mergeCell ref="A6:I6"/>
    <mergeCell ref="A1:I1"/>
    <mergeCell ref="A2:I2"/>
    <mergeCell ref="A3:I3"/>
    <mergeCell ref="A4:I4"/>
    <mergeCell ref="A5:I5"/>
  </mergeCells>
  <pageMargins left="0.7" right="0.7" top="0.75" bottom="0.75" header="0.3" footer="0.3"/>
  <pageSetup paperSize="9" orientation="portrait" horizontalDpi="200" verticalDpi="200" r:id="rId1"/>
</worksheet>
</file>

<file path=xl/worksheets/sheet12.xml><?xml version="1.0" encoding="utf-8"?>
<worksheet xmlns="http://schemas.openxmlformats.org/spreadsheetml/2006/main" xmlns:r="http://schemas.openxmlformats.org/officeDocument/2006/relationships">
  <dimension ref="A1:J23"/>
  <sheetViews>
    <sheetView view="pageBreakPreview" zoomScale="110" zoomScaleSheetLayoutView="110" workbookViewId="0">
      <selection activeCell="J8" sqref="J8"/>
    </sheetView>
  </sheetViews>
  <sheetFormatPr defaultRowHeight="12.75"/>
  <cols>
    <col min="1" max="1" width="62" style="242" customWidth="1"/>
    <col min="2" max="5" width="0" style="238" hidden="1" customWidth="1"/>
    <col min="6" max="6" width="26.85546875" style="238" hidden="1" customWidth="1"/>
    <col min="7" max="8" width="11.28515625" style="243" hidden="1" customWidth="1"/>
    <col min="9" max="10" width="11.28515625" style="243" customWidth="1"/>
    <col min="11" max="16384" width="9.140625" style="238"/>
  </cols>
  <sheetData>
    <row r="1" spans="1:10">
      <c r="A1" s="377" t="s">
        <v>511</v>
      </c>
      <c r="B1" s="377"/>
      <c r="C1" s="377"/>
      <c r="D1" s="377"/>
      <c r="E1" s="377"/>
      <c r="F1" s="377"/>
      <c r="G1" s="377"/>
      <c r="H1" s="377"/>
      <c r="I1" s="377"/>
      <c r="J1" s="377"/>
    </row>
    <row r="2" spans="1:10">
      <c r="A2" s="377" t="s">
        <v>427</v>
      </c>
      <c r="B2" s="377"/>
      <c r="C2" s="377"/>
      <c r="D2" s="377"/>
      <c r="E2" s="377"/>
      <c r="F2" s="377"/>
      <c r="G2" s="377"/>
      <c r="H2" s="377"/>
      <c r="I2" s="377"/>
      <c r="J2" s="377"/>
    </row>
    <row r="3" spans="1:10">
      <c r="A3" s="377" t="s">
        <v>140</v>
      </c>
      <c r="B3" s="377"/>
      <c r="C3" s="377"/>
      <c r="D3" s="377"/>
      <c r="E3" s="377"/>
      <c r="F3" s="377"/>
      <c r="G3" s="377"/>
      <c r="H3" s="377"/>
      <c r="I3" s="377"/>
      <c r="J3" s="377"/>
    </row>
    <row r="4" spans="1:10">
      <c r="A4" s="377" t="s">
        <v>796</v>
      </c>
      <c r="B4" s="377"/>
      <c r="C4" s="377"/>
      <c r="D4" s="377"/>
      <c r="E4" s="377"/>
      <c r="F4" s="377"/>
      <c r="G4" s="377"/>
      <c r="H4" s="377"/>
      <c r="I4" s="377"/>
      <c r="J4" s="377"/>
    </row>
    <row r="5" spans="1:10" ht="14.25" customHeight="1">
      <c r="A5" s="378" t="s">
        <v>493</v>
      </c>
      <c r="B5" s="378"/>
      <c r="C5" s="378"/>
      <c r="D5" s="378"/>
      <c r="E5" s="378"/>
      <c r="F5" s="378"/>
      <c r="G5" s="378"/>
      <c r="H5" s="378"/>
      <c r="I5" s="378"/>
      <c r="J5" s="378"/>
    </row>
    <row r="6" spans="1:10">
      <c r="A6" s="437" t="s">
        <v>494</v>
      </c>
      <c r="B6" s="437"/>
      <c r="C6" s="437"/>
      <c r="D6" s="437"/>
      <c r="E6" s="437"/>
      <c r="F6" s="437"/>
      <c r="G6" s="437"/>
      <c r="H6" s="437"/>
      <c r="I6" s="437"/>
      <c r="J6" s="437"/>
    </row>
    <row r="7" spans="1:10">
      <c r="A7" s="412"/>
      <c r="B7" s="412"/>
      <c r="C7" s="412"/>
      <c r="D7" s="436"/>
      <c r="E7" s="436"/>
      <c r="F7" s="436"/>
      <c r="G7" s="240"/>
      <c r="H7" s="240"/>
      <c r="I7" s="240"/>
      <c r="J7" s="240"/>
    </row>
    <row r="8" spans="1:10">
      <c r="A8" s="437"/>
      <c r="B8" s="436"/>
      <c r="C8" s="436"/>
      <c r="D8" s="436"/>
      <c r="E8" s="436"/>
      <c r="F8" s="436"/>
      <c r="G8" s="241"/>
      <c r="H8" s="241"/>
      <c r="I8" s="241"/>
      <c r="J8" s="241"/>
    </row>
    <row r="9" spans="1:10">
      <c r="C9" s="437"/>
      <c r="D9" s="437"/>
      <c r="E9" s="437"/>
      <c r="F9" s="437"/>
      <c r="G9" s="241"/>
      <c r="H9" s="241"/>
      <c r="I9" s="241"/>
      <c r="J9" s="241"/>
    </row>
    <row r="10" spans="1:10">
      <c r="A10" s="440" t="s">
        <v>495</v>
      </c>
      <c r="B10" s="440"/>
      <c r="C10" s="440"/>
      <c r="D10" s="440"/>
      <c r="E10" s="440"/>
      <c r="F10" s="440"/>
    </row>
    <row r="11" spans="1:10" ht="28.5" customHeight="1">
      <c r="A11" s="436"/>
      <c r="B11" s="436"/>
      <c r="C11" s="436"/>
      <c r="D11" s="436"/>
      <c r="E11" s="436"/>
      <c r="F11" s="436"/>
    </row>
    <row r="12" spans="1:10">
      <c r="B12" s="242"/>
      <c r="C12" s="242"/>
      <c r="D12" s="242"/>
      <c r="E12" s="242"/>
      <c r="F12" s="242"/>
    </row>
    <row r="13" spans="1:10">
      <c r="F13" s="244"/>
      <c r="G13" s="243" t="s">
        <v>141</v>
      </c>
      <c r="H13" s="243" t="s">
        <v>141</v>
      </c>
      <c r="J13" s="243" t="s">
        <v>141</v>
      </c>
    </row>
    <row r="14" spans="1:10" ht="18.75" customHeight="1">
      <c r="A14" s="439" t="s">
        <v>428</v>
      </c>
      <c r="B14" s="439"/>
      <c r="C14" s="439"/>
      <c r="D14" s="439"/>
      <c r="E14" s="439"/>
      <c r="F14" s="439"/>
      <c r="G14" s="246" t="s">
        <v>381</v>
      </c>
      <c r="H14" s="246" t="s">
        <v>381</v>
      </c>
      <c r="I14" s="246" t="s">
        <v>337</v>
      </c>
      <c r="J14" s="246" t="s">
        <v>338</v>
      </c>
    </row>
    <row r="15" spans="1:10" ht="18.75" customHeight="1">
      <c r="A15" s="245"/>
      <c r="B15" s="245"/>
      <c r="C15" s="245"/>
      <c r="D15" s="245"/>
      <c r="E15" s="245"/>
      <c r="F15" s="245"/>
      <c r="G15" s="246"/>
      <c r="H15" s="246"/>
      <c r="I15" s="246"/>
      <c r="J15" s="246"/>
    </row>
    <row r="16" spans="1:10">
      <c r="A16" s="439" t="s">
        <v>429</v>
      </c>
      <c r="B16" s="439"/>
      <c r="C16" s="439"/>
      <c r="D16" s="439"/>
      <c r="E16" s="439"/>
      <c r="F16" s="439"/>
      <c r="G16" s="247" t="e">
        <f>G19+#REF!+#REF!+#REF!</f>
        <v>#REF!</v>
      </c>
      <c r="H16" s="247" t="e">
        <f>H19+#REF!+#REF!+#REF!</f>
        <v>#REF!</v>
      </c>
      <c r="I16" s="248">
        <f>I19+I22+I18</f>
        <v>468.90000000000003</v>
      </c>
      <c r="J16" s="248">
        <f>J19+J22+J18</f>
        <v>468.90000000000003</v>
      </c>
    </row>
    <row r="17" spans="1:10">
      <c r="A17" s="441" t="s">
        <v>430</v>
      </c>
      <c r="B17" s="441"/>
      <c r="C17" s="441"/>
      <c r="D17" s="441"/>
      <c r="E17" s="441"/>
      <c r="F17" s="441"/>
      <c r="G17" s="249"/>
      <c r="H17" s="249"/>
      <c r="I17" s="250"/>
      <c r="J17" s="250"/>
    </row>
    <row r="18" spans="1:10">
      <c r="A18" s="251" t="s">
        <v>431</v>
      </c>
      <c r="B18" s="251"/>
      <c r="C18" s="251"/>
      <c r="D18" s="251"/>
      <c r="E18" s="251"/>
      <c r="F18" s="251"/>
      <c r="G18" s="249"/>
      <c r="H18" s="249"/>
      <c r="I18" s="250">
        <v>399.1</v>
      </c>
      <c r="J18" s="250">
        <v>399.1</v>
      </c>
    </row>
    <row r="19" spans="1:10" s="252" customFormat="1">
      <c r="A19" s="439" t="s">
        <v>432</v>
      </c>
      <c r="B19" s="439"/>
      <c r="C19" s="439"/>
      <c r="D19" s="439"/>
      <c r="E19" s="439"/>
      <c r="F19" s="439"/>
      <c r="G19" s="247">
        <f>SUM(G21:G23)</f>
        <v>72.3</v>
      </c>
      <c r="H19" s="247">
        <f>SUM(H21:H23)</f>
        <v>72.3</v>
      </c>
      <c r="I19" s="248">
        <f>I21</f>
        <v>15.8</v>
      </c>
      <c r="J19" s="248">
        <f>J21</f>
        <v>15.8</v>
      </c>
    </row>
    <row r="20" spans="1:10" s="252" customFormat="1">
      <c r="A20" s="439" t="s">
        <v>433</v>
      </c>
      <c r="B20" s="441"/>
      <c r="C20" s="441"/>
      <c r="D20" s="441"/>
      <c r="E20" s="441"/>
      <c r="F20" s="441"/>
      <c r="G20" s="247"/>
      <c r="H20" s="247"/>
      <c r="I20" s="248"/>
      <c r="J20" s="248"/>
    </row>
    <row r="21" spans="1:10" s="252" customFormat="1" ht="24.75" customHeight="1">
      <c r="A21" s="438" t="s">
        <v>434</v>
      </c>
      <c r="B21" s="438"/>
      <c r="C21" s="438"/>
      <c r="D21" s="438"/>
      <c r="E21" s="438"/>
      <c r="F21" s="438"/>
      <c r="G21" s="249">
        <v>18.3</v>
      </c>
      <c r="H21" s="249">
        <v>18.3</v>
      </c>
      <c r="I21" s="250">
        <v>15.8</v>
      </c>
      <c r="J21" s="250">
        <v>15.8</v>
      </c>
    </row>
    <row r="22" spans="1:10" s="252" customFormat="1">
      <c r="A22" s="439" t="s">
        <v>435</v>
      </c>
      <c r="B22" s="439"/>
      <c r="C22" s="439"/>
      <c r="D22" s="439"/>
      <c r="E22" s="439"/>
      <c r="F22" s="439"/>
      <c r="G22" s="249"/>
      <c r="H22" s="249"/>
      <c r="I22" s="248">
        <f>I23</f>
        <v>54</v>
      </c>
      <c r="J22" s="248">
        <f>J23</f>
        <v>54</v>
      </c>
    </row>
    <row r="23" spans="1:10" s="252" customFormat="1" ht="18" customHeight="1">
      <c r="A23" s="253" t="s">
        <v>436</v>
      </c>
      <c r="B23" s="254"/>
      <c r="C23" s="254"/>
      <c r="D23" s="254"/>
      <c r="E23" s="254"/>
      <c r="F23" s="254"/>
      <c r="G23" s="249">
        <v>54</v>
      </c>
      <c r="H23" s="249">
        <v>54</v>
      </c>
      <c r="I23" s="250">
        <v>54</v>
      </c>
      <c r="J23" s="250">
        <v>54</v>
      </c>
    </row>
  </sheetData>
  <mergeCells count="17">
    <mergeCell ref="A7:F7"/>
    <mergeCell ref="A8:F8"/>
    <mergeCell ref="A6:J6"/>
    <mergeCell ref="C9:F9"/>
    <mergeCell ref="A10:F11"/>
    <mergeCell ref="A14:F14"/>
    <mergeCell ref="A22:F22"/>
    <mergeCell ref="A16:F16"/>
    <mergeCell ref="A17:F17"/>
    <mergeCell ref="A19:F19"/>
    <mergeCell ref="A20:F20"/>
    <mergeCell ref="A21:F21"/>
    <mergeCell ref="A1:J1"/>
    <mergeCell ref="A2:J2"/>
    <mergeCell ref="A3:J3"/>
    <mergeCell ref="A4:J4"/>
    <mergeCell ref="A5:J5"/>
  </mergeCells>
  <pageMargins left="0.7" right="0.7" top="0.75" bottom="0.75" header="0.3" footer="0.3"/>
  <pageSetup paperSize="9" orientation="portrait" horizontalDpi="200" verticalDpi="200" r:id="rId1"/>
</worksheet>
</file>

<file path=xl/worksheets/sheet13.xml><?xml version="1.0" encoding="utf-8"?>
<worksheet xmlns="http://schemas.openxmlformats.org/spreadsheetml/2006/main" xmlns:r="http://schemas.openxmlformats.org/officeDocument/2006/relationships">
  <dimension ref="A1:H23"/>
  <sheetViews>
    <sheetView view="pageBreakPreview" zoomScaleSheetLayoutView="100" workbookViewId="0">
      <selection sqref="A1:B1"/>
    </sheetView>
  </sheetViews>
  <sheetFormatPr defaultRowHeight="12.75"/>
  <cols>
    <col min="1" max="1" width="41.5703125" style="114" customWidth="1"/>
    <col min="2" max="2" width="16.7109375" style="114" customWidth="1"/>
    <col min="3" max="3" width="9.140625" style="114" customWidth="1"/>
    <col min="4" max="16384" width="9.140625" style="114"/>
  </cols>
  <sheetData>
    <row r="1" spans="1:8" s="238" customFormat="1" ht="12.75" customHeight="1">
      <c r="A1" s="377" t="s">
        <v>496</v>
      </c>
      <c r="B1" s="377"/>
      <c r="C1" s="295"/>
      <c r="D1" s="295"/>
      <c r="E1" s="295"/>
      <c r="F1" s="295"/>
      <c r="G1" s="295"/>
      <c r="H1" s="295"/>
    </row>
    <row r="2" spans="1:8" s="238" customFormat="1">
      <c r="A2" s="377" t="s">
        <v>427</v>
      </c>
      <c r="B2" s="377"/>
      <c r="C2" s="295"/>
      <c r="D2" s="295"/>
      <c r="E2" s="295"/>
      <c r="F2" s="295"/>
      <c r="G2" s="295"/>
      <c r="H2" s="295"/>
    </row>
    <row r="3" spans="1:8" s="238" customFormat="1">
      <c r="A3" s="377" t="s">
        <v>140</v>
      </c>
      <c r="B3" s="377"/>
      <c r="C3" s="295"/>
      <c r="D3" s="295"/>
      <c r="E3" s="295"/>
      <c r="F3" s="295"/>
      <c r="G3" s="295"/>
      <c r="H3" s="295"/>
    </row>
    <row r="4" spans="1:8" s="238" customFormat="1">
      <c r="A4" s="377" t="s">
        <v>796</v>
      </c>
      <c r="B4" s="377"/>
      <c r="C4" s="295"/>
      <c r="D4" s="295"/>
      <c r="E4" s="295"/>
      <c r="F4" s="295"/>
      <c r="G4" s="295"/>
      <c r="H4" s="295"/>
    </row>
    <row r="5" spans="1:8" s="238" customFormat="1" ht="20.25" customHeight="1">
      <c r="A5" s="378" t="s">
        <v>493</v>
      </c>
      <c r="B5" s="378"/>
      <c r="C5" s="131"/>
      <c r="D5" s="131"/>
      <c r="E5" s="131"/>
      <c r="F5" s="131"/>
      <c r="G5" s="131"/>
      <c r="H5" s="131"/>
    </row>
    <row r="6" spans="1:8" s="238" customFormat="1">
      <c r="A6" s="437" t="s">
        <v>494</v>
      </c>
      <c r="B6" s="437"/>
      <c r="C6" s="296"/>
      <c r="D6" s="296"/>
      <c r="E6" s="296"/>
      <c r="F6" s="296"/>
      <c r="G6" s="296"/>
      <c r="H6" s="296"/>
    </row>
    <row r="7" spans="1:8" s="279" customFormat="1"/>
    <row r="8" spans="1:8" ht="15">
      <c r="A8" s="113"/>
    </row>
    <row r="9" spans="1:8" ht="50.25" customHeight="1">
      <c r="A9" s="442" t="s">
        <v>333</v>
      </c>
      <c r="B9" s="442"/>
    </row>
    <row r="10" spans="1:8" ht="14.25">
      <c r="A10" s="443" t="s">
        <v>345</v>
      </c>
      <c r="B10" s="443"/>
    </row>
    <row r="11" spans="1:8" ht="14.25">
      <c r="A11" s="115"/>
      <c r="B11" s="115"/>
    </row>
    <row r="12" spans="1:8" ht="15">
      <c r="A12" s="113"/>
      <c r="B12" s="116"/>
    </row>
    <row r="13" spans="1:8" ht="15">
      <c r="A13" s="113"/>
      <c r="B13" s="116"/>
    </row>
    <row r="14" spans="1:8" ht="20.25" customHeight="1">
      <c r="A14" s="117" t="s">
        <v>335</v>
      </c>
      <c r="B14" s="118" t="s">
        <v>336</v>
      </c>
    </row>
    <row r="15" spans="1:8" ht="20.25" customHeight="1">
      <c r="A15" s="117"/>
      <c r="B15" s="118"/>
    </row>
    <row r="16" spans="1:8" ht="15">
      <c r="A16" s="117" t="s">
        <v>339</v>
      </c>
      <c r="B16" s="119">
        <v>1.9</v>
      </c>
    </row>
    <row r="17" spans="1:2" ht="15">
      <c r="A17" s="117" t="s">
        <v>340</v>
      </c>
      <c r="B17" s="119">
        <v>2.2000000000000002</v>
      </c>
    </row>
    <row r="18" spans="1:2" ht="15">
      <c r="A18" s="117" t="s">
        <v>341</v>
      </c>
      <c r="B18" s="119">
        <v>9.8000000000000007</v>
      </c>
    </row>
    <row r="19" spans="1:2" ht="15">
      <c r="A19" s="117" t="s">
        <v>342</v>
      </c>
      <c r="B19" s="119">
        <v>0.9</v>
      </c>
    </row>
    <row r="20" spans="1:2" ht="15">
      <c r="A20" s="117" t="s">
        <v>343</v>
      </c>
      <c r="B20" s="119">
        <v>1</v>
      </c>
    </row>
    <row r="21" spans="1:2" ht="15">
      <c r="A21" s="117"/>
      <c r="B21" s="119"/>
    </row>
    <row r="22" spans="1:2" ht="15">
      <c r="A22" s="117"/>
      <c r="B22" s="119"/>
    </row>
    <row r="23" spans="1:2" ht="15">
      <c r="A23" s="117" t="s">
        <v>344</v>
      </c>
      <c r="B23" s="120">
        <f>SUM(B16:B21)</f>
        <v>15.8</v>
      </c>
    </row>
  </sheetData>
  <mergeCells count="8">
    <mergeCell ref="A9:B9"/>
    <mergeCell ref="A10:B10"/>
    <mergeCell ref="A1:B1"/>
    <mergeCell ref="A2:B2"/>
    <mergeCell ref="A3:B3"/>
    <mergeCell ref="A4:B4"/>
    <mergeCell ref="A5:B5"/>
    <mergeCell ref="A6:B6"/>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dimension ref="A1:H25"/>
  <sheetViews>
    <sheetView view="pageBreakPreview" zoomScaleSheetLayoutView="100" workbookViewId="0">
      <selection activeCell="A6" sqref="A6:C6"/>
    </sheetView>
  </sheetViews>
  <sheetFormatPr defaultRowHeight="12.75"/>
  <cols>
    <col min="1" max="1" width="41.5703125" style="114" customWidth="1"/>
    <col min="2" max="3" width="16.140625" style="114" customWidth="1"/>
    <col min="4" max="4" width="9.140625" style="114" customWidth="1"/>
    <col min="5" max="16384" width="9.140625" style="114"/>
  </cols>
  <sheetData>
    <row r="1" spans="1:8" s="238" customFormat="1" ht="12.75" customHeight="1">
      <c r="A1" s="377" t="s">
        <v>497</v>
      </c>
      <c r="B1" s="377"/>
      <c r="C1" s="377"/>
      <c r="D1" s="295"/>
      <c r="E1" s="295"/>
      <c r="F1" s="295"/>
      <c r="G1" s="295"/>
      <c r="H1" s="295"/>
    </row>
    <row r="2" spans="1:8" s="238" customFormat="1">
      <c r="A2" s="377" t="s">
        <v>427</v>
      </c>
      <c r="B2" s="377"/>
      <c r="C2" s="377"/>
      <c r="D2" s="295"/>
      <c r="E2" s="295"/>
      <c r="F2" s="295"/>
      <c r="G2" s="295"/>
      <c r="H2" s="295"/>
    </row>
    <row r="3" spans="1:8" s="238" customFormat="1">
      <c r="A3" s="377" t="s">
        <v>140</v>
      </c>
      <c r="B3" s="377"/>
      <c r="C3" s="377"/>
      <c r="D3" s="295"/>
      <c r="E3" s="295"/>
      <c r="F3" s="295"/>
      <c r="G3" s="295"/>
      <c r="H3" s="295"/>
    </row>
    <row r="4" spans="1:8" s="238" customFormat="1">
      <c r="A4" s="377" t="s">
        <v>796</v>
      </c>
      <c r="B4" s="377"/>
      <c r="C4" s="377"/>
      <c r="D4" s="295"/>
      <c r="E4" s="295"/>
      <c r="F4" s="295"/>
      <c r="G4" s="295"/>
      <c r="H4" s="295"/>
    </row>
    <row r="5" spans="1:8" s="238" customFormat="1" ht="20.25" customHeight="1">
      <c r="A5" s="378" t="s">
        <v>493</v>
      </c>
      <c r="B5" s="378"/>
      <c r="C5" s="378"/>
      <c r="D5" s="131"/>
      <c r="E5" s="131"/>
      <c r="F5" s="131"/>
      <c r="G5" s="131"/>
      <c r="H5" s="131"/>
    </row>
    <row r="6" spans="1:8" s="238" customFormat="1">
      <c r="A6" s="437" t="s">
        <v>494</v>
      </c>
      <c r="B6" s="437"/>
      <c r="C6" s="437"/>
      <c r="D6" s="296"/>
      <c r="E6" s="296"/>
      <c r="F6" s="296"/>
      <c r="G6" s="296"/>
      <c r="H6" s="296"/>
    </row>
    <row r="7" spans="1:8" s="279" customFormat="1"/>
    <row r="8" spans="1:8" s="279" customFormat="1"/>
    <row r="9" spans="1:8" s="279" customFormat="1"/>
    <row r="10" spans="1:8" ht="15">
      <c r="A10" s="113"/>
    </row>
    <row r="11" spans="1:8" ht="49.5" customHeight="1">
      <c r="A11" s="444" t="s">
        <v>333</v>
      </c>
      <c r="B11" s="444"/>
      <c r="C11" s="444"/>
    </row>
    <row r="12" spans="1:8" ht="14.25">
      <c r="A12" s="443" t="s">
        <v>498</v>
      </c>
      <c r="B12" s="443"/>
      <c r="C12" s="443"/>
    </row>
    <row r="13" spans="1:8" ht="14.25">
      <c r="A13" s="115"/>
      <c r="B13" s="115"/>
      <c r="C13" s="115"/>
    </row>
    <row r="14" spans="1:8" ht="15">
      <c r="A14" s="113"/>
      <c r="B14" s="116"/>
      <c r="C14" s="116" t="s">
        <v>334</v>
      </c>
    </row>
    <row r="15" spans="1:8" ht="15">
      <c r="A15" s="113"/>
      <c r="B15" s="116"/>
      <c r="C15" s="116"/>
    </row>
    <row r="16" spans="1:8" ht="20.25" customHeight="1">
      <c r="A16" s="117" t="s">
        <v>335</v>
      </c>
      <c r="B16" s="118" t="s">
        <v>337</v>
      </c>
      <c r="C16" s="118" t="s">
        <v>338</v>
      </c>
    </row>
    <row r="17" spans="1:3" ht="20.25" customHeight="1">
      <c r="A17" s="117"/>
      <c r="B17" s="118"/>
      <c r="C17" s="118"/>
    </row>
    <row r="18" spans="1:3" ht="15">
      <c r="A18" s="117" t="s">
        <v>339</v>
      </c>
      <c r="B18" s="119">
        <v>1.9</v>
      </c>
      <c r="C18" s="119">
        <v>1.9</v>
      </c>
    </row>
    <row r="19" spans="1:3" ht="15">
      <c r="A19" s="117" t="s">
        <v>340</v>
      </c>
      <c r="B19" s="119">
        <v>2.2000000000000002</v>
      </c>
      <c r="C19" s="119">
        <v>2.2000000000000002</v>
      </c>
    </row>
    <row r="20" spans="1:3" ht="15">
      <c r="A20" s="117" t="s">
        <v>341</v>
      </c>
      <c r="B20" s="119">
        <v>9.8000000000000007</v>
      </c>
      <c r="C20" s="119">
        <v>9.8000000000000007</v>
      </c>
    </row>
    <row r="21" spans="1:3" ht="15">
      <c r="A21" s="117" t="s">
        <v>342</v>
      </c>
      <c r="B21" s="119">
        <v>0.9</v>
      </c>
      <c r="C21" s="119">
        <v>0.9</v>
      </c>
    </row>
    <row r="22" spans="1:3" ht="15">
      <c r="A22" s="117" t="s">
        <v>343</v>
      </c>
      <c r="B22" s="119">
        <v>1</v>
      </c>
      <c r="C22" s="119">
        <v>1</v>
      </c>
    </row>
    <row r="23" spans="1:3" ht="15">
      <c r="A23" s="117"/>
      <c r="B23" s="119"/>
      <c r="C23" s="119"/>
    </row>
    <row r="24" spans="1:3" ht="15">
      <c r="A24" s="117"/>
      <c r="B24" s="119"/>
      <c r="C24" s="119"/>
    </row>
    <row r="25" spans="1:3" ht="15">
      <c r="A25" s="117" t="s">
        <v>344</v>
      </c>
      <c r="B25" s="120">
        <f>SUM(B18:B23)</f>
        <v>15.8</v>
      </c>
      <c r="C25" s="120">
        <f>SUM(C18:C23)</f>
        <v>15.8</v>
      </c>
    </row>
  </sheetData>
  <mergeCells count="8">
    <mergeCell ref="A11:C11"/>
    <mergeCell ref="A12:C12"/>
    <mergeCell ref="A1:C1"/>
    <mergeCell ref="A2:C2"/>
    <mergeCell ref="A3:C3"/>
    <mergeCell ref="A4:C4"/>
    <mergeCell ref="A5:C5"/>
    <mergeCell ref="A6:C6"/>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dimension ref="A1:H20"/>
  <sheetViews>
    <sheetView view="pageBreakPreview" zoomScaleSheetLayoutView="100" workbookViewId="0">
      <selection sqref="A1:B1"/>
    </sheetView>
  </sheetViews>
  <sheetFormatPr defaultRowHeight="12.75"/>
  <cols>
    <col min="1" max="1" width="37.28515625" style="114" customWidth="1"/>
    <col min="2" max="2" width="19" style="114" customWidth="1"/>
    <col min="3" max="16384" width="9.140625" style="114"/>
  </cols>
  <sheetData>
    <row r="1" spans="1:8" s="238" customFormat="1" ht="12.75" customHeight="1">
      <c r="A1" s="377" t="s">
        <v>438</v>
      </c>
      <c r="B1" s="377"/>
      <c r="C1" s="295"/>
      <c r="D1" s="295"/>
      <c r="E1" s="295"/>
      <c r="F1" s="295"/>
      <c r="G1" s="295"/>
      <c r="H1" s="295"/>
    </row>
    <row r="2" spans="1:8" s="238" customFormat="1">
      <c r="A2" s="377" t="s">
        <v>427</v>
      </c>
      <c r="B2" s="377"/>
      <c r="C2" s="295"/>
      <c r="D2" s="295"/>
      <c r="E2" s="295"/>
      <c r="F2" s="295"/>
      <c r="G2" s="295"/>
      <c r="H2" s="295"/>
    </row>
    <row r="3" spans="1:8" s="238" customFormat="1">
      <c r="A3" s="377" t="s">
        <v>140</v>
      </c>
      <c r="B3" s="377"/>
      <c r="C3" s="295"/>
      <c r="D3" s="295"/>
      <c r="E3" s="295"/>
      <c r="F3" s="295"/>
      <c r="G3" s="295"/>
      <c r="H3" s="295"/>
    </row>
    <row r="4" spans="1:8" s="238" customFormat="1">
      <c r="A4" s="377" t="s">
        <v>796</v>
      </c>
      <c r="B4" s="377"/>
      <c r="C4" s="295"/>
      <c r="D4" s="295"/>
      <c r="E4" s="295"/>
      <c r="F4" s="295"/>
      <c r="G4" s="295"/>
      <c r="H4" s="295"/>
    </row>
    <row r="5" spans="1:8" s="238" customFormat="1" ht="20.25" customHeight="1">
      <c r="A5" s="378" t="s">
        <v>493</v>
      </c>
      <c r="B5" s="378"/>
      <c r="C5" s="131"/>
      <c r="D5" s="131"/>
      <c r="E5" s="131"/>
      <c r="F5" s="131"/>
      <c r="G5" s="131"/>
      <c r="H5" s="131"/>
    </row>
    <row r="6" spans="1:8" s="238" customFormat="1">
      <c r="A6" s="437" t="s">
        <v>494</v>
      </c>
      <c r="B6" s="437"/>
      <c r="C6" s="296"/>
      <c r="D6" s="296"/>
      <c r="E6" s="296"/>
      <c r="F6" s="296"/>
      <c r="G6" s="296"/>
      <c r="H6" s="296"/>
    </row>
    <row r="7" spans="1:8" s="279" customFormat="1"/>
    <row r="8" spans="1:8" s="279" customFormat="1"/>
    <row r="9" spans="1:8" ht="67.5" customHeight="1">
      <c r="A9" s="442" t="s">
        <v>346</v>
      </c>
      <c r="B9" s="442"/>
    </row>
    <row r="10" spans="1:8" ht="14.25">
      <c r="A10" s="443" t="s">
        <v>347</v>
      </c>
      <c r="B10" s="443"/>
    </row>
    <row r="11" spans="1:8" ht="15">
      <c r="A11" s="113"/>
      <c r="B11" s="116"/>
    </row>
    <row r="12" spans="1:8" ht="33" customHeight="1">
      <c r="A12" s="117" t="s">
        <v>335</v>
      </c>
      <c r="B12" s="121" t="s">
        <v>336</v>
      </c>
    </row>
    <row r="13" spans="1:8" ht="17.25" customHeight="1">
      <c r="A13" s="117"/>
      <c r="B13" s="123"/>
    </row>
    <row r="14" spans="1:8" ht="15">
      <c r="A14" s="117" t="s">
        <v>339</v>
      </c>
      <c r="B14" s="125">
        <v>10.8</v>
      </c>
    </row>
    <row r="15" spans="1:8" ht="15">
      <c r="A15" s="117" t="s">
        <v>340</v>
      </c>
      <c r="B15" s="125">
        <v>10.8</v>
      </c>
    </row>
    <row r="16" spans="1:8" ht="15">
      <c r="A16" s="117" t="s">
        <v>341</v>
      </c>
      <c r="B16" s="125">
        <v>10.8</v>
      </c>
    </row>
    <row r="17" spans="1:2" ht="15">
      <c r="A17" s="117" t="s">
        <v>342</v>
      </c>
      <c r="B17" s="125">
        <v>10.8</v>
      </c>
    </row>
    <row r="18" spans="1:2" ht="15">
      <c r="A18" s="117" t="s">
        <v>343</v>
      </c>
      <c r="B18" s="125">
        <v>10.8</v>
      </c>
    </row>
    <row r="19" spans="1:2" ht="15">
      <c r="A19" s="117"/>
      <c r="B19" s="125"/>
    </row>
    <row r="20" spans="1:2" ht="15">
      <c r="A20" s="117" t="s">
        <v>344</v>
      </c>
      <c r="B20" s="125">
        <v>54</v>
      </c>
    </row>
  </sheetData>
  <mergeCells count="8">
    <mergeCell ref="A9:B9"/>
    <mergeCell ref="A10:B10"/>
    <mergeCell ref="A1:B1"/>
    <mergeCell ref="A2:B2"/>
    <mergeCell ref="A3:B3"/>
    <mergeCell ref="A4:B4"/>
    <mergeCell ref="A5:B5"/>
    <mergeCell ref="A6:B6"/>
  </mergeCells>
  <pageMargins left="0.7" right="0.7" top="0.75" bottom="0.75" header="0.3" footer="0.3"/>
  <pageSetup paperSize="9" scale="94" orientation="portrait" r:id="rId1"/>
</worksheet>
</file>

<file path=xl/worksheets/sheet16.xml><?xml version="1.0" encoding="utf-8"?>
<worksheet xmlns="http://schemas.openxmlformats.org/spreadsheetml/2006/main" xmlns:r="http://schemas.openxmlformats.org/officeDocument/2006/relationships">
  <dimension ref="A1:H20"/>
  <sheetViews>
    <sheetView view="pageBreakPreview" zoomScaleSheetLayoutView="100" workbookViewId="0">
      <selection activeCell="A6" sqref="A6:C6"/>
    </sheetView>
  </sheetViews>
  <sheetFormatPr defaultRowHeight="12.75"/>
  <cols>
    <col min="1" max="1" width="37.28515625" style="114" customWidth="1"/>
    <col min="2" max="3" width="18" style="114" customWidth="1"/>
    <col min="4" max="16384" width="9.140625" style="114"/>
  </cols>
  <sheetData>
    <row r="1" spans="1:8" s="238" customFormat="1" ht="12.75" customHeight="1">
      <c r="A1" s="377" t="s">
        <v>499</v>
      </c>
      <c r="B1" s="377"/>
      <c r="C1" s="377"/>
      <c r="D1" s="295"/>
      <c r="E1" s="295"/>
      <c r="F1" s="295"/>
      <c r="G1" s="295"/>
      <c r="H1" s="295"/>
    </row>
    <row r="2" spans="1:8" s="238" customFormat="1">
      <c r="A2" s="377" t="s">
        <v>427</v>
      </c>
      <c r="B2" s="377"/>
      <c r="C2" s="377"/>
      <c r="D2" s="295"/>
      <c r="E2" s="295"/>
      <c r="F2" s="295"/>
      <c r="G2" s="295"/>
      <c r="H2" s="295"/>
    </row>
    <row r="3" spans="1:8" s="238" customFormat="1">
      <c r="A3" s="377" t="s">
        <v>140</v>
      </c>
      <c r="B3" s="377"/>
      <c r="C3" s="377"/>
      <c r="D3" s="295"/>
      <c r="E3" s="295"/>
      <c r="F3" s="295"/>
      <c r="G3" s="295"/>
      <c r="H3" s="295"/>
    </row>
    <row r="4" spans="1:8" s="238" customFormat="1">
      <c r="A4" s="377" t="s">
        <v>796</v>
      </c>
      <c r="B4" s="377"/>
      <c r="C4" s="377"/>
      <c r="D4" s="295"/>
      <c r="E4" s="295"/>
      <c r="F4" s="295"/>
      <c r="G4" s="295"/>
      <c r="H4" s="295"/>
    </row>
    <row r="5" spans="1:8" s="238" customFormat="1" ht="20.25" customHeight="1">
      <c r="A5" s="378" t="s">
        <v>493</v>
      </c>
      <c r="B5" s="378"/>
      <c r="C5" s="378"/>
      <c r="D5" s="131"/>
      <c r="E5" s="131"/>
      <c r="F5" s="131"/>
      <c r="G5" s="131"/>
      <c r="H5" s="131"/>
    </row>
    <row r="6" spans="1:8" s="238" customFormat="1">
      <c r="A6" s="437" t="s">
        <v>494</v>
      </c>
      <c r="B6" s="437"/>
      <c r="C6" s="437"/>
      <c r="D6" s="296"/>
      <c r="E6" s="296"/>
      <c r="F6" s="296"/>
      <c r="G6" s="296"/>
      <c r="H6" s="296"/>
    </row>
    <row r="7" spans="1:8" s="279" customFormat="1"/>
    <row r="8" spans="1:8" s="279" customFormat="1"/>
    <row r="9" spans="1:8" ht="46.5" customHeight="1">
      <c r="A9" s="442" t="s">
        <v>346</v>
      </c>
      <c r="B9" s="442"/>
      <c r="C9" s="442"/>
    </row>
    <row r="10" spans="1:8" ht="14.25">
      <c r="A10" s="443" t="s">
        <v>500</v>
      </c>
      <c r="B10" s="443"/>
    </row>
    <row r="11" spans="1:8" ht="15">
      <c r="A11" s="113"/>
      <c r="B11" s="116"/>
      <c r="C11" s="116" t="s">
        <v>334</v>
      </c>
    </row>
    <row r="12" spans="1:8" ht="33" customHeight="1">
      <c r="A12" s="117" t="s">
        <v>335</v>
      </c>
      <c r="B12" s="122" t="s">
        <v>337</v>
      </c>
      <c r="C12" s="122" t="s">
        <v>338</v>
      </c>
    </row>
    <row r="13" spans="1:8" ht="17.25" customHeight="1">
      <c r="A13" s="117"/>
      <c r="B13" s="124"/>
      <c r="C13" s="124"/>
    </row>
    <row r="14" spans="1:8" ht="15">
      <c r="A14" s="117" t="s">
        <v>339</v>
      </c>
      <c r="B14" s="125">
        <v>10.8</v>
      </c>
      <c r="C14" s="125">
        <v>10.8</v>
      </c>
    </row>
    <row r="15" spans="1:8" ht="15">
      <c r="A15" s="117" t="s">
        <v>340</v>
      </c>
      <c r="B15" s="125">
        <v>10.8</v>
      </c>
      <c r="C15" s="125">
        <v>10.8</v>
      </c>
    </row>
    <row r="16" spans="1:8" ht="15">
      <c r="A16" s="117" t="s">
        <v>341</v>
      </c>
      <c r="B16" s="125">
        <v>10.8</v>
      </c>
      <c r="C16" s="125">
        <v>10.8</v>
      </c>
    </row>
    <row r="17" spans="1:3" ht="15">
      <c r="A17" s="117" t="s">
        <v>342</v>
      </c>
      <c r="B17" s="125">
        <v>10.8</v>
      </c>
      <c r="C17" s="125">
        <v>10.8</v>
      </c>
    </row>
    <row r="18" spans="1:3" ht="15">
      <c r="A18" s="117" t="s">
        <v>343</v>
      </c>
      <c r="B18" s="125">
        <v>10.8</v>
      </c>
      <c r="C18" s="125">
        <v>10.8</v>
      </c>
    </row>
    <row r="19" spans="1:3" ht="15">
      <c r="A19" s="117"/>
      <c r="B19" s="125"/>
      <c r="C19" s="125"/>
    </row>
    <row r="20" spans="1:3" ht="15">
      <c r="A20" s="117" t="s">
        <v>344</v>
      </c>
      <c r="B20" s="126">
        <f>SUM(B14:B18)</f>
        <v>54</v>
      </c>
      <c r="C20" s="126">
        <f>SUM(C14:C18)</f>
        <v>54</v>
      </c>
    </row>
  </sheetData>
  <mergeCells count="8">
    <mergeCell ref="A9:C9"/>
    <mergeCell ref="A10:B10"/>
    <mergeCell ref="A1:C1"/>
    <mergeCell ref="A2:C2"/>
    <mergeCell ref="A3:C3"/>
    <mergeCell ref="A4:C4"/>
    <mergeCell ref="A5:C5"/>
    <mergeCell ref="A6:C6"/>
  </mergeCells>
  <pageMargins left="0.7" right="0.7" top="0.75" bottom="0.75" header="0.3" footer="0.3"/>
  <pageSetup paperSize="9" scale="94" orientation="portrait" r:id="rId1"/>
</worksheet>
</file>

<file path=xl/worksheets/sheet17.xml><?xml version="1.0" encoding="utf-8"?>
<worksheet xmlns="http://schemas.openxmlformats.org/spreadsheetml/2006/main" xmlns:r="http://schemas.openxmlformats.org/officeDocument/2006/relationships">
  <dimension ref="A1:H21"/>
  <sheetViews>
    <sheetView view="pageBreakPreview" zoomScaleSheetLayoutView="100" workbookViewId="0">
      <selection activeCell="A5" sqref="A5:B5"/>
    </sheetView>
  </sheetViews>
  <sheetFormatPr defaultRowHeight="12.75"/>
  <cols>
    <col min="1" max="1" width="39.28515625" style="114" customWidth="1"/>
    <col min="2" max="2" width="17.7109375" style="114" customWidth="1"/>
    <col min="3" max="16384" width="9.140625" style="114"/>
  </cols>
  <sheetData>
    <row r="1" spans="1:8" s="238" customFormat="1" ht="12.75" customHeight="1">
      <c r="A1" s="377" t="s">
        <v>501</v>
      </c>
      <c r="B1" s="377"/>
      <c r="C1" s="295"/>
      <c r="D1" s="295"/>
      <c r="E1" s="295"/>
      <c r="F1" s="295"/>
      <c r="G1" s="295"/>
      <c r="H1" s="295"/>
    </row>
    <row r="2" spans="1:8" s="238" customFormat="1">
      <c r="A2" s="377" t="s">
        <v>427</v>
      </c>
      <c r="B2" s="377"/>
      <c r="C2" s="295"/>
      <c r="D2" s="295"/>
      <c r="E2" s="295"/>
      <c r="F2" s="295"/>
      <c r="G2" s="295"/>
      <c r="H2" s="295"/>
    </row>
    <row r="3" spans="1:8" s="238" customFormat="1">
      <c r="A3" s="377" t="s">
        <v>140</v>
      </c>
      <c r="B3" s="377"/>
      <c r="C3" s="295"/>
      <c r="D3" s="295"/>
      <c r="E3" s="295"/>
      <c r="F3" s="295"/>
      <c r="G3" s="295"/>
      <c r="H3" s="295"/>
    </row>
    <row r="4" spans="1:8" s="238" customFormat="1">
      <c r="A4" s="377" t="s">
        <v>796</v>
      </c>
      <c r="B4" s="377"/>
      <c r="C4" s="295"/>
      <c r="D4" s="295"/>
      <c r="E4" s="295"/>
      <c r="F4" s="295"/>
      <c r="G4" s="295"/>
      <c r="H4" s="295"/>
    </row>
    <row r="5" spans="1:8" s="238" customFormat="1" ht="20.25" customHeight="1">
      <c r="A5" s="378" t="s">
        <v>493</v>
      </c>
      <c r="B5" s="378"/>
      <c r="C5" s="131"/>
      <c r="D5" s="131"/>
      <c r="E5" s="131"/>
      <c r="F5" s="131"/>
      <c r="G5" s="131"/>
      <c r="H5" s="131"/>
    </row>
    <row r="6" spans="1:8" s="238" customFormat="1">
      <c r="A6" s="437" t="s">
        <v>494</v>
      </c>
      <c r="B6" s="437"/>
      <c r="C6" s="296"/>
      <c r="D6" s="296"/>
      <c r="E6" s="296"/>
      <c r="F6" s="296"/>
      <c r="G6" s="296"/>
      <c r="H6" s="296"/>
    </row>
    <row r="7" spans="1:8" s="279" customFormat="1"/>
    <row r="8" spans="1:8" s="279" customFormat="1"/>
    <row r="9" spans="1:8" ht="21" customHeight="1">
      <c r="A9" s="113"/>
      <c r="B9" s="127"/>
    </row>
    <row r="10" spans="1:8" ht="15">
      <c r="A10" s="113"/>
    </row>
    <row r="11" spans="1:8" ht="37.5" customHeight="1">
      <c r="A11" s="442" t="s">
        <v>348</v>
      </c>
      <c r="B11" s="442"/>
    </row>
    <row r="12" spans="1:8" ht="14.25">
      <c r="A12" s="115"/>
    </row>
    <row r="13" spans="1:8" ht="15">
      <c r="A13" s="113"/>
      <c r="B13" s="116"/>
    </row>
    <row r="14" spans="1:8" ht="27.75" customHeight="1">
      <c r="A14" s="117" t="s">
        <v>335</v>
      </c>
      <c r="B14" s="118" t="s">
        <v>336</v>
      </c>
    </row>
    <row r="15" spans="1:8" ht="15">
      <c r="A15" s="117" t="s">
        <v>339</v>
      </c>
      <c r="B15" s="129">
        <v>107.8</v>
      </c>
    </row>
    <row r="16" spans="1:8" ht="15">
      <c r="A16" s="117" t="s">
        <v>340</v>
      </c>
      <c r="B16" s="129">
        <v>235.2</v>
      </c>
    </row>
    <row r="17" spans="1:2" ht="15">
      <c r="A17" s="117" t="s">
        <v>341</v>
      </c>
      <c r="B17" s="129"/>
    </row>
    <row r="18" spans="1:2" ht="15">
      <c r="A18" s="117" t="s">
        <v>342</v>
      </c>
      <c r="B18" s="129">
        <v>40.6</v>
      </c>
    </row>
    <row r="19" spans="1:2" ht="15">
      <c r="A19" s="117" t="s">
        <v>343</v>
      </c>
      <c r="B19" s="129">
        <v>15.5</v>
      </c>
    </row>
    <row r="20" spans="1:2" ht="15">
      <c r="A20" s="117"/>
      <c r="B20" s="129"/>
    </row>
    <row r="21" spans="1:2" ht="15">
      <c r="A21" s="117" t="s">
        <v>344</v>
      </c>
      <c r="B21" s="130">
        <f>SUM(B15:B19)</f>
        <v>399.1</v>
      </c>
    </row>
  </sheetData>
  <mergeCells count="7">
    <mergeCell ref="A11:B11"/>
    <mergeCell ref="A1:B1"/>
    <mergeCell ref="A2:B2"/>
    <mergeCell ref="A3:B3"/>
    <mergeCell ref="A4:B4"/>
    <mergeCell ref="A5:B5"/>
    <mergeCell ref="A6:B6"/>
  </mergeCells>
  <pageMargins left="0.7" right="0.7" top="0.75" bottom="0.75" header="0.3" footer="0.3"/>
  <pageSetup paperSize="9" scale="99" orientation="portrait" r:id="rId1"/>
</worksheet>
</file>

<file path=xl/worksheets/sheet18.xml><?xml version="1.0" encoding="utf-8"?>
<worksheet xmlns="http://schemas.openxmlformats.org/spreadsheetml/2006/main" xmlns:r="http://schemas.openxmlformats.org/officeDocument/2006/relationships">
  <dimension ref="A1:H21"/>
  <sheetViews>
    <sheetView view="pageBreakPreview" zoomScaleSheetLayoutView="100" workbookViewId="0">
      <selection activeCell="D9" sqref="D9"/>
    </sheetView>
  </sheetViews>
  <sheetFormatPr defaultRowHeight="12.75"/>
  <cols>
    <col min="1" max="1" width="39.28515625" style="114" customWidth="1"/>
    <col min="2" max="2" width="14.42578125" style="114" customWidth="1"/>
    <col min="3" max="16384" width="9.140625" style="114"/>
  </cols>
  <sheetData>
    <row r="1" spans="1:8" s="238" customFormat="1" ht="12.75" customHeight="1">
      <c r="A1" s="377" t="s">
        <v>502</v>
      </c>
      <c r="B1" s="377"/>
      <c r="C1" s="377"/>
      <c r="D1" s="377"/>
      <c r="E1" s="295"/>
      <c r="F1" s="295"/>
      <c r="G1" s="295"/>
      <c r="H1" s="295"/>
    </row>
    <row r="2" spans="1:8" s="238" customFormat="1">
      <c r="A2" s="377" t="s">
        <v>427</v>
      </c>
      <c r="B2" s="377"/>
      <c r="C2" s="377"/>
      <c r="D2" s="377"/>
      <c r="E2" s="295"/>
      <c r="F2" s="295"/>
      <c r="G2" s="295"/>
      <c r="H2" s="295"/>
    </row>
    <row r="3" spans="1:8" s="238" customFormat="1">
      <c r="A3" s="377" t="s">
        <v>140</v>
      </c>
      <c r="B3" s="377"/>
      <c r="C3" s="377"/>
      <c r="D3" s="377"/>
      <c r="E3" s="295"/>
      <c r="F3" s="295"/>
      <c r="G3" s="295"/>
      <c r="H3" s="295"/>
    </row>
    <row r="4" spans="1:8" s="238" customFormat="1">
      <c r="A4" s="377" t="s">
        <v>796</v>
      </c>
      <c r="B4" s="377"/>
      <c r="C4" s="377"/>
      <c r="D4" s="377"/>
      <c r="E4" s="295"/>
      <c r="F4" s="295"/>
      <c r="G4" s="295"/>
      <c r="H4" s="295"/>
    </row>
    <row r="5" spans="1:8" s="238" customFormat="1" ht="20.25" customHeight="1">
      <c r="A5" s="378" t="s">
        <v>493</v>
      </c>
      <c r="B5" s="378"/>
      <c r="C5" s="378"/>
      <c r="D5" s="378"/>
      <c r="E5" s="131"/>
      <c r="F5" s="131"/>
      <c r="G5" s="131"/>
      <c r="H5" s="131"/>
    </row>
    <row r="6" spans="1:8" s="238" customFormat="1">
      <c r="A6" s="437" t="s">
        <v>494</v>
      </c>
      <c r="B6" s="437"/>
      <c r="C6" s="437"/>
      <c r="D6" s="437"/>
      <c r="E6" s="296"/>
      <c r="F6" s="296"/>
      <c r="G6" s="296"/>
      <c r="H6" s="296"/>
    </row>
    <row r="7" spans="1:8" s="238" customFormat="1">
      <c r="A7" s="239"/>
      <c r="B7" s="239"/>
      <c r="C7" s="296"/>
      <c r="D7" s="296"/>
      <c r="E7" s="296"/>
      <c r="F7" s="296"/>
      <c r="G7" s="296"/>
      <c r="H7" s="296"/>
    </row>
    <row r="8" spans="1:8" s="238" customFormat="1">
      <c r="A8" s="239"/>
      <c r="B8" s="239"/>
      <c r="C8" s="296"/>
      <c r="D8" s="296"/>
      <c r="E8" s="296"/>
      <c r="F8" s="296"/>
      <c r="G8" s="296"/>
      <c r="H8" s="296"/>
    </row>
    <row r="9" spans="1:8" s="238" customFormat="1">
      <c r="A9" s="239"/>
      <c r="B9" s="239"/>
      <c r="C9" s="296"/>
      <c r="D9" s="296"/>
      <c r="E9" s="296"/>
      <c r="F9" s="296"/>
      <c r="G9" s="296"/>
      <c r="H9" s="296"/>
    </row>
    <row r="10" spans="1:8" ht="37.5" customHeight="1">
      <c r="A10" s="442" t="s">
        <v>503</v>
      </c>
      <c r="B10" s="442"/>
      <c r="C10" s="442"/>
      <c r="D10" s="442"/>
    </row>
    <row r="11" spans="1:8" ht="14.25">
      <c r="A11" s="115"/>
    </row>
    <row r="12" spans="1:8" s="279" customFormat="1" ht="14.25">
      <c r="A12" s="115"/>
    </row>
    <row r="13" spans="1:8" ht="15">
      <c r="A13" s="113"/>
      <c r="C13" s="116" t="s">
        <v>334</v>
      </c>
    </row>
    <row r="14" spans="1:8" ht="27.75" customHeight="1">
      <c r="A14" s="117" t="s">
        <v>335</v>
      </c>
      <c r="B14" s="128" t="s">
        <v>337</v>
      </c>
      <c r="C14" s="449" t="s">
        <v>338</v>
      </c>
      <c r="D14" s="449"/>
    </row>
    <row r="15" spans="1:8" ht="15">
      <c r="A15" s="117" t="s">
        <v>339</v>
      </c>
      <c r="B15" s="129">
        <v>107.8</v>
      </c>
      <c r="C15" s="445">
        <v>107.8</v>
      </c>
      <c r="D15" s="446"/>
    </row>
    <row r="16" spans="1:8" ht="15">
      <c r="A16" s="117" t="s">
        <v>340</v>
      </c>
      <c r="B16" s="129">
        <v>235.2</v>
      </c>
      <c r="C16" s="445">
        <v>235.2</v>
      </c>
      <c r="D16" s="446"/>
    </row>
    <row r="17" spans="1:4" ht="15">
      <c r="A17" s="117" t="s">
        <v>341</v>
      </c>
      <c r="B17" s="129"/>
      <c r="C17" s="445"/>
      <c r="D17" s="446"/>
    </row>
    <row r="18" spans="1:4" ht="15">
      <c r="A18" s="117" t="s">
        <v>342</v>
      </c>
      <c r="B18" s="129">
        <v>40.6</v>
      </c>
      <c r="C18" s="445">
        <v>40.6</v>
      </c>
      <c r="D18" s="446"/>
    </row>
    <row r="19" spans="1:4" ht="15">
      <c r="A19" s="117" t="s">
        <v>343</v>
      </c>
      <c r="B19" s="129">
        <v>15.5</v>
      </c>
      <c r="C19" s="445">
        <v>15.5</v>
      </c>
      <c r="D19" s="446"/>
    </row>
    <row r="20" spans="1:4" ht="15">
      <c r="A20" s="117"/>
      <c r="B20" s="129"/>
      <c r="C20" s="445"/>
      <c r="D20" s="446"/>
    </row>
    <row r="21" spans="1:4" ht="15">
      <c r="A21" s="117" t="s">
        <v>344</v>
      </c>
      <c r="B21" s="130">
        <f>SUM(B15:B19)</f>
        <v>399.1</v>
      </c>
      <c r="C21" s="447">
        <v>399.1</v>
      </c>
      <c r="D21" s="448"/>
    </row>
  </sheetData>
  <mergeCells count="15">
    <mergeCell ref="A6:D6"/>
    <mergeCell ref="A1:D1"/>
    <mergeCell ref="A2:D2"/>
    <mergeCell ref="A3:D3"/>
    <mergeCell ref="A4:D4"/>
    <mergeCell ref="A5:D5"/>
    <mergeCell ref="C19:D19"/>
    <mergeCell ref="C20:D20"/>
    <mergeCell ref="C21:D21"/>
    <mergeCell ref="A10:D10"/>
    <mergeCell ref="C14:D14"/>
    <mergeCell ref="C15:D15"/>
    <mergeCell ref="C16:D16"/>
    <mergeCell ref="C17:D17"/>
    <mergeCell ref="C18:D18"/>
  </mergeCells>
  <pageMargins left="0.7" right="0.7" top="0.75" bottom="0.75" header="0.3" footer="0.3"/>
  <pageSetup paperSize="9" scale="99" orientation="portrait" r:id="rId1"/>
</worksheet>
</file>

<file path=xl/worksheets/sheet19.xml><?xml version="1.0" encoding="utf-8"?>
<worksheet xmlns="http://schemas.openxmlformats.org/spreadsheetml/2006/main" xmlns:r="http://schemas.openxmlformats.org/officeDocument/2006/relationships">
  <dimension ref="A1:I20"/>
  <sheetViews>
    <sheetView view="pageBreakPreview" zoomScaleSheetLayoutView="100" workbookViewId="0">
      <selection activeCell="B5" sqref="B5:H5"/>
    </sheetView>
  </sheetViews>
  <sheetFormatPr defaultRowHeight="12.75"/>
  <cols>
    <col min="1" max="1" width="8.28515625" style="255" customWidth="1"/>
    <col min="2" max="2" width="45.140625" style="260" customWidth="1"/>
    <col min="3" max="3" width="0.140625" style="257" hidden="1" customWidth="1"/>
    <col min="4" max="4" width="9.140625" style="257" hidden="1" customWidth="1"/>
    <col min="5" max="5" width="17.7109375" style="257" hidden="1" customWidth="1"/>
    <col min="6" max="6" width="0.140625" style="257" hidden="1" customWidth="1"/>
    <col min="7" max="7" width="9.140625" style="257" hidden="1" customWidth="1"/>
    <col min="8" max="8" width="29.140625" style="259" customWidth="1"/>
    <col min="9" max="9" width="0.28515625" style="257" customWidth="1"/>
    <col min="10" max="16384" width="9.140625" style="257"/>
  </cols>
  <sheetData>
    <row r="1" spans="1:9">
      <c r="B1" s="377" t="s">
        <v>504</v>
      </c>
      <c r="C1" s="450"/>
      <c r="D1" s="450"/>
      <c r="E1" s="450"/>
      <c r="F1" s="450"/>
      <c r="G1" s="450"/>
      <c r="H1" s="450"/>
    </row>
    <row r="2" spans="1:9" ht="15" customHeight="1">
      <c r="B2" s="377" t="s">
        <v>439</v>
      </c>
      <c r="C2" s="450"/>
      <c r="D2" s="450"/>
      <c r="E2" s="450"/>
      <c r="F2" s="450"/>
      <c r="G2" s="450"/>
      <c r="H2" s="450"/>
    </row>
    <row r="3" spans="1:9" ht="15" customHeight="1">
      <c r="B3" s="377" t="s">
        <v>140</v>
      </c>
      <c r="C3" s="450"/>
      <c r="D3" s="450"/>
      <c r="E3" s="450"/>
      <c r="F3" s="450"/>
      <c r="G3" s="450"/>
      <c r="H3" s="450"/>
    </row>
    <row r="4" spans="1:9" ht="15" customHeight="1">
      <c r="B4" s="377" t="s">
        <v>793</v>
      </c>
      <c r="C4" s="377"/>
      <c r="D4" s="377"/>
      <c r="E4" s="377"/>
      <c r="F4" s="377"/>
      <c r="G4" s="377"/>
      <c r="H4" s="377"/>
    </row>
    <row r="5" spans="1:9" ht="15" customHeight="1">
      <c r="B5" s="435" t="s">
        <v>493</v>
      </c>
      <c r="C5" s="450"/>
      <c r="D5" s="450"/>
      <c r="E5" s="450"/>
      <c r="F5" s="450"/>
      <c r="G5" s="450"/>
      <c r="H5" s="450"/>
    </row>
    <row r="6" spans="1:9" ht="15" customHeight="1">
      <c r="B6" s="435" t="s">
        <v>494</v>
      </c>
      <c r="C6" s="435"/>
      <c r="D6" s="435"/>
      <c r="E6" s="435"/>
      <c r="F6" s="435"/>
      <c r="G6" s="435"/>
      <c r="H6" s="435"/>
    </row>
    <row r="7" spans="1:9" ht="15" customHeight="1">
      <c r="B7" s="133"/>
      <c r="C7" s="63"/>
      <c r="D7" s="63"/>
      <c r="E7" s="63"/>
      <c r="F7" s="63"/>
      <c r="G7" s="63"/>
      <c r="H7" s="63"/>
    </row>
    <row r="8" spans="1:9" ht="15" customHeight="1">
      <c r="B8" s="133"/>
      <c r="C8" s="63"/>
      <c r="D8" s="63"/>
      <c r="E8" s="63"/>
      <c r="F8" s="63"/>
      <c r="G8" s="63"/>
      <c r="H8" s="63"/>
    </row>
    <row r="9" spans="1:9" ht="12.75" customHeight="1">
      <c r="B9" s="440" t="s">
        <v>440</v>
      </c>
      <c r="C9" s="440"/>
      <c r="D9" s="440"/>
      <c r="E9" s="440"/>
      <c r="F9" s="440"/>
      <c r="G9" s="440"/>
      <c r="H9" s="440"/>
    </row>
    <row r="10" spans="1:9" ht="12.75" customHeight="1">
      <c r="B10" s="440"/>
      <c r="C10" s="440"/>
      <c r="D10" s="440"/>
      <c r="E10" s="440"/>
      <c r="F10" s="440"/>
      <c r="G10" s="440"/>
      <c r="H10" s="440"/>
    </row>
    <row r="11" spans="1:9" ht="9.75" customHeight="1">
      <c r="B11" s="440"/>
      <c r="C11" s="440"/>
      <c r="D11" s="440"/>
      <c r="E11" s="440"/>
      <c r="F11" s="440"/>
      <c r="G11" s="440"/>
      <c r="H11" s="440"/>
    </row>
    <row r="12" spans="1:9">
      <c r="B12" s="258" t="s">
        <v>453</v>
      </c>
    </row>
    <row r="13" spans="1:9">
      <c r="H13" s="259" t="s">
        <v>334</v>
      </c>
    </row>
    <row r="14" spans="1:9" ht="25.5">
      <c r="A14" s="46" t="s">
        <v>441</v>
      </c>
      <c r="B14" s="261" t="s">
        <v>442</v>
      </c>
      <c r="C14" s="262"/>
      <c r="D14" s="262"/>
      <c r="E14" s="263"/>
      <c r="F14" s="262"/>
      <c r="G14" s="262"/>
      <c r="H14" s="246" t="s">
        <v>336</v>
      </c>
      <c r="I14" s="264"/>
    </row>
    <row r="15" spans="1:9" ht="38.25">
      <c r="A15" s="265">
        <v>1</v>
      </c>
      <c r="B15" s="251" t="s">
        <v>443</v>
      </c>
      <c r="C15" s="266"/>
      <c r="D15" s="266"/>
      <c r="E15" s="251"/>
      <c r="F15" s="266"/>
      <c r="G15" s="266"/>
      <c r="H15" s="266">
        <f>H16+H17</f>
        <v>0</v>
      </c>
      <c r="I15" s="267"/>
    </row>
    <row r="16" spans="1:9">
      <c r="A16" s="268" t="s">
        <v>444</v>
      </c>
      <c r="B16" s="18" t="s">
        <v>445</v>
      </c>
      <c r="C16" s="266"/>
      <c r="D16" s="266"/>
      <c r="E16" s="269"/>
      <c r="F16" s="269"/>
      <c r="G16" s="269"/>
      <c r="H16" s="266"/>
      <c r="I16" s="267"/>
    </row>
    <row r="17" spans="1:9">
      <c r="A17" s="268" t="s">
        <v>446</v>
      </c>
      <c r="B17" s="98" t="s">
        <v>447</v>
      </c>
      <c r="C17" s="266"/>
      <c r="D17" s="266"/>
      <c r="E17" s="269"/>
      <c r="F17" s="269"/>
      <c r="G17" s="269"/>
      <c r="H17" s="249"/>
      <c r="I17" s="270"/>
    </row>
    <row r="18" spans="1:9" ht="51">
      <c r="A18" s="268" t="s">
        <v>448</v>
      </c>
      <c r="B18" s="18" t="s">
        <v>449</v>
      </c>
      <c r="C18" s="266"/>
      <c r="D18" s="266"/>
      <c r="E18" s="269"/>
      <c r="F18" s="269"/>
      <c r="G18" s="269"/>
      <c r="H18" s="249">
        <f>SUM(H19:H20)</f>
        <v>-8402.7999999999993</v>
      </c>
      <c r="I18" s="270"/>
    </row>
    <row r="19" spans="1:9">
      <c r="A19" s="268" t="s">
        <v>450</v>
      </c>
      <c r="B19" s="98" t="s">
        <v>451</v>
      </c>
      <c r="C19" s="266"/>
      <c r="D19" s="266"/>
      <c r="E19" s="269"/>
      <c r="F19" s="269"/>
      <c r="G19" s="269"/>
      <c r="H19" s="249"/>
      <c r="I19" s="270"/>
    </row>
    <row r="20" spans="1:9">
      <c r="A20" s="271" t="s">
        <v>452</v>
      </c>
      <c r="B20" s="98" t="s">
        <v>447</v>
      </c>
      <c r="C20" s="266"/>
      <c r="D20" s="266"/>
      <c r="E20" s="272"/>
      <c r="F20" s="272"/>
      <c r="G20" s="272"/>
      <c r="H20" s="249">
        <v>-8402.7999999999993</v>
      </c>
      <c r="I20" s="270"/>
    </row>
  </sheetData>
  <mergeCells count="7">
    <mergeCell ref="B9:H11"/>
    <mergeCell ref="B1:H1"/>
    <mergeCell ref="B2:H2"/>
    <mergeCell ref="B3:H3"/>
    <mergeCell ref="B4:H4"/>
    <mergeCell ref="B5:H5"/>
    <mergeCell ref="B6:H6"/>
  </mergeCells>
  <pageMargins left="0.7" right="0.7" top="0.75" bottom="0.75" header="0.3" footer="0.3"/>
  <pageSetup paperSize="9" scale="91" orientation="portrait" r:id="rId1"/>
</worksheet>
</file>

<file path=xl/worksheets/sheet20.xml><?xml version="1.0" encoding="utf-8"?>
<worksheet xmlns="http://schemas.openxmlformats.org/spreadsheetml/2006/main" xmlns:r="http://schemas.openxmlformats.org/officeDocument/2006/relationships">
  <dimension ref="A1:J20"/>
  <sheetViews>
    <sheetView view="pageBreakPreview" zoomScaleSheetLayoutView="100" workbookViewId="0">
      <selection activeCell="B6" sqref="B6:J6"/>
    </sheetView>
  </sheetViews>
  <sheetFormatPr defaultRowHeight="12.75"/>
  <cols>
    <col min="1" max="1" width="8.28515625" style="255" customWidth="1"/>
    <col min="2" max="2" width="54.85546875" style="260" customWidth="1"/>
    <col min="3" max="3" width="0.140625" style="257" hidden="1" customWidth="1"/>
    <col min="4" max="4" width="9.140625" style="257" hidden="1" customWidth="1"/>
    <col min="5" max="5" width="17.7109375" style="257" hidden="1" customWidth="1"/>
    <col min="6" max="6" width="0.140625" style="257" hidden="1" customWidth="1"/>
    <col min="7" max="7" width="9.140625" style="257" hidden="1" customWidth="1"/>
    <col min="8" max="8" width="14.7109375" style="259" customWidth="1"/>
    <col min="9" max="9" width="0.28515625" style="257" hidden="1" customWidth="1"/>
    <col min="10" max="10" width="16.140625" style="259" customWidth="1"/>
    <col min="11" max="16384" width="9.140625" style="257"/>
  </cols>
  <sheetData>
    <row r="1" spans="1:10">
      <c r="B1" s="377" t="s">
        <v>505</v>
      </c>
      <c r="C1" s="377"/>
      <c r="D1" s="377"/>
      <c r="E1" s="377"/>
      <c r="F1" s="377"/>
      <c r="G1" s="377"/>
      <c r="H1" s="377"/>
      <c r="I1" s="377"/>
      <c r="J1" s="377"/>
    </row>
    <row r="2" spans="1:10" ht="15" customHeight="1">
      <c r="B2" s="377" t="s">
        <v>439</v>
      </c>
      <c r="C2" s="377"/>
      <c r="D2" s="377"/>
      <c r="E2" s="377"/>
      <c r="F2" s="377"/>
      <c r="G2" s="377"/>
      <c r="H2" s="377"/>
      <c r="I2" s="377"/>
      <c r="J2" s="377"/>
    </row>
    <row r="3" spans="1:10" ht="15" customHeight="1">
      <c r="B3" s="377" t="s">
        <v>140</v>
      </c>
      <c r="C3" s="377"/>
      <c r="D3" s="377"/>
      <c r="E3" s="377"/>
      <c r="F3" s="377"/>
      <c r="G3" s="377"/>
      <c r="H3" s="377"/>
      <c r="I3" s="377"/>
      <c r="J3" s="377"/>
    </row>
    <row r="4" spans="1:10" ht="15" customHeight="1">
      <c r="B4" s="377" t="s">
        <v>799</v>
      </c>
      <c r="C4" s="377"/>
      <c r="D4" s="377"/>
      <c r="E4" s="377"/>
      <c r="F4" s="377"/>
      <c r="G4" s="377"/>
      <c r="H4" s="377"/>
      <c r="I4" s="377"/>
      <c r="J4" s="377"/>
    </row>
    <row r="5" spans="1:10" ht="15" customHeight="1">
      <c r="B5" s="435" t="s">
        <v>493</v>
      </c>
      <c r="C5" s="435"/>
      <c r="D5" s="435"/>
      <c r="E5" s="435"/>
      <c r="F5" s="435"/>
      <c r="G5" s="435"/>
      <c r="H5" s="435"/>
      <c r="I5" s="435"/>
      <c r="J5" s="435"/>
    </row>
    <row r="6" spans="1:10" ht="15" customHeight="1">
      <c r="B6" s="435" t="s">
        <v>494</v>
      </c>
      <c r="C6" s="435"/>
      <c r="D6" s="435"/>
      <c r="E6" s="435"/>
      <c r="F6" s="435"/>
      <c r="G6" s="435"/>
      <c r="H6" s="435"/>
      <c r="I6" s="435"/>
      <c r="J6" s="435"/>
    </row>
    <row r="7" spans="1:10" ht="15" customHeight="1">
      <c r="B7" s="133"/>
      <c r="C7" s="63"/>
      <c r="D7" s="63"/>
      <c r="E7" s="63"/>
      <c r="F7" s="63"/>
      <c r="G7" s="63"/>
      <c r="H7" s="63"/>
      <c r="J7" s="63"/>
    </row>
    <row r="8" spans="1:10" ht="15" customHeight="1">
      <c r="B8" s="133"/>
      <c r="C8" s="63"/>
      <c r="D8" s="63"/>
      <c r="E8" s="63"/>
      <c r="F8" s="63"/>
      <c r="G8" s="63"/>
      <c r="H8" s="63"/>
      <c r="J8" s="63"/>
    </row>
    <row r="9" spans="1:10" ht="12.75" customHeight="1">
      <c r="B9" s="440" t="s">
        <v>440</v>
      </c>
      <c r="C9" s="440"/>
      <c r="D9" s="440"/>
      <c r="E9" s="440"/>
      <c r="F9" s="440"/>
      <c r="G9" s="440"/>
      <c r="H9" s="440"/>
      <c r="I9" s="440"/>
      <c r="J9" s="440"/>
    </row>
    <row r="10" spans="1:10" ht="12.75" customHeight="1">
      <c r="B10" s="440"/>
      <c r="C10" s="440"/>
      <c r="D10" s="440"/>
      <c r="E10" s="440"/>
      <c r="F10" s="440"/>
      <c r="G10" s="440"/>
      <c r="H10" s="440"/>
      <c r="I10" s="440"/>
      <c r="J10" s="440"/>
    </row>
    <row r="11" spans="1:10" ht="9.75" customHeight="1">
      <c r="B11" s="440"/>
      <c r="C11" s="440"/>
      <c r="D11" s="440"/>
      <c r="E11" s="440"/>
      <c r="F11" s="440"/>
      <c r="G11" s="440"/>
      <c r="H11" s="440"/>
      <c r="I11" s="440"/>
      <c r="J11" s="440"/>
    </row>
    <row r="12" spans="1:10">
      <c r="B12" s="258" t="s">
        <v>454</v>
      </c>
    </row>
    <row r="13" spans="1:10">
      <c r="J13" s="259" t="s">
        <v>334</v>
      </c>
    </row>
    <row r="14" spans="1:10" ht="25.5">
      <c r="A14" s="46" t="s">
        <v>441</v>
      </c>
      <c r="B14" s="261" t="s">
        <v>442</v>
      </c>
      <c r="C14" s="262"/>
      <c r="D14" s="262"/>
      <c r="E14" s="263"/>
      <c r="F14" s="262"/>
      <c r="G14" s="262"/>
      <c r="H14" s="246" t="s">
        <v>337</v>
      </c>
      <c r="I14" s="264"/>
      <c r="J14" s="246" t="s">
        <v>338</v>
      </c>
    </row>
    <row r="15" spans="1:10" ht="25.5">
      <c r="A15" s="265">
        <v>1</v>
      </c>
      <c r="B15" s="251" t="s">
        <v>443</v>
      </c>
      <c r="C15" s="266"/>
      <c r="D15" s="266"/>
      <c r="E15" s="251"/>
      <c r="F15" s="266"/>
      <c r="G15" s="266"/>
      <c r="H15" s="266">
        <f>H16+H17</f>
        <v>0</v>
      </c>
      <c r="I15" s="267"/>
      <c r="J15" s="266">
        <f>J16+J17</f>
        <v>0</v>
      </c>
    </row>
    <row r="16" spans="1:10">
      <c r="A16" s="268" t="s">
        <v>444</v>
      </c>
      <c r="B16" s="18" t="s">
        <v>445</v>
      </c>
      <c r="C16" s="266"/>
      <c r="D16" s="266"/>
      <c r="E16" s="269"/>
      <c r="F16" s="269"/>
      <c r="G16" s="269"/>
      <c r="H16" s="266"/>
      <c r="I16" s="267"/>
      <c r="J16" s="266"/>
    </row>
    <row r="17" spans="1:10">
      <c r="A17" s="268" t="s">
        <v>446</v>
      </c>
      <c r="B17" s="98" t="s">
        <v>447</v>
      </c>
      <c r="C17" s="266"/>
      <c r="D17" s="266"/>
      <c r="E17" s="269"/>
      <c r="F17" s="269"/>
      <c r="G17" s="269"/>
      <c r="H17" s="249"/>
      <c r="I17" s="270"/>
      <c r="J17" s="249"/>
    </row>
    <row r="18" spans="1:10" ht="38.25">
      <c r="A18" s="268" t="s">
        <v>448</v>
      </c>
      <c r="B18" s="18" t="s">
        <v>449</v>
      </c>
      <c r="C18" s="266"/>
      <c r="D18" s="266"/>
      <c r="E18" s="269"/>
      <c r="F18" s="269"/>
      <c r="G18" s="269"/>
      <c r="H18" s="249">
        <f>SUM(H19:H20)</f>
        <v>-6244.8</v>
      </c>
      <c r="I18" s="270"/>
      <c r="J18" s="249">
        <f>SUM(J19:J20)</f>
        <v>-8326.4</v>
      </c>
    </row>
    <row r="19" spans="1:10">
      <c r="A19" s="268" t="s">
        <v>450</v>
      </c>
      <c r="B19" s="98" t="s">
        <v>451</v>
      </c>
      <c r="C19" s="266"/>
      <c r="D19" s="266"/>
      <c r="E19" s="269"/>
      <c r="F19" s="269"/>
      <c r="G19" s="269"/>
      <c r="H19" s="249"/>
      <c r="I19" s="270"/>
      <c r="J19" s="249"/>
    </row>
    <row r="20" spans="1:10">
      <c r="A20" s="271" t="s">
        <v>452</v>
      </c>
      <c r="B20" s="98" t="s">
        <v>447</v>
      </c>
      <c r="C20" s="266"/>
      <c r="D20" s="266"/>
      <c r="E20" s="272"/>
      <c r="F20" s="272"/>
      <c r="G20" s="272"/>
      <c r="H20" s="249">
        <v>-6244.8</v>
      </c>
      <c r="I20" s="270"/>
      <c r="J20" s="249">
        <v>-8326.4</v>
      </c>
    </row>
  </sheetData>
  <mergeCells count="7">
    <mergeCell ref="B9:J11"/>
    <mergeCell ref="B1:J1"/>
    <mergeCell ref="B2:J2"/>
    <mergeCell ref="B3:J3"/>
    <mergeCell ref="B4:J4"/>
    <mergeCell ref="B5:J5"/>
    <mergeCell ref="B6:J6"/>
  </mergeCells>
  <pageMargins left="0.7" right="0.7" top="0.75" bottom="0.75" header="0.3" footer="0.3"/>
  <pageSetup paperSize="9" scale="82" orientation="portrait" r:id="rId1"/>
</worksheet>
</file>

<file path=xl/worksheets/sheet21.xml><?xml version="1.0" encoding="utf-8"?>
<worksheet xmlns="http://schemas.openxmlformats.org/spreadsheetml/2006/main" xmlns:r="http://schemas.openxmlformats.org/officeDocument/2006/relationships">
  <dimension ref="A1:K13"/>
  <sheetViews>
    <sheetView workbookViewId="0">
      <selection activeCell="C5" sqref="C5:G5"/>
    </sheetView>
  </sheetViews>
  <sheetFormatPr defaultRowHeight="12.75"/>
  <cols>
    <col min="1" max="1" width="13.5703125" style="274" customWidth="1"/>
    <col min="2" max="2" width="14.140625" style="114" customWidth="1"/>
    <col min="3" max="3" width="10.7109375" style="114" customWidth="1"/>
    <col min="4" max="4" width="12.85546875" style="114" customWidth="1"/>
    <col min="5" max="5" width="15.28515625" style="114" customWidth="1"/>
    <col min="6" max="6" width="10.28515625" style="114" customWidth="1"/>
    <col min="7" max="7" width="10.140625" style="114" customWidth="1"/>
    <col min="8" max="16384" width="9.140625" style="114"/>
  </cols>
  <sheetData>
    <row r="1" spans="1:11" ht="12.75" customHeight="1">
      <c r="A1" s="377" t="s">
        <v>455</v>
      </c>
      <c r="B1" s="450"/>
      <c r="C1" s="450"/>
      <c r="D1" s="450"/>
      <c r="E1" s="450"/>
      <c r="F1" s="450"/>
      <c r="G1" s="450"/>
      <c r="H1" s="37"/>
      <c r="I1" s="37"/>
    </row>
    <row r="2" spans="1:11" ht="12.75" customHeight="1">
      <c r="A2" s="377" t="s">
        <v>456</v>
      </c>
      <c r="B2" s="450"/>
      <c r="C2" s="450"/>
      <c r="D2" s="450"/>
      <c r="E2" s="450"/>
      <c r="F2" s="450"/>
      <c r="G2" s="450"/>
      <c r="H2" s="273"/>
      <c r="I2" s="273"/>
    </row>
    <row r="3" spans="1:11" ht="12.75" customHeight="1">
      <c r="A3" s="377" t="s">
        <v>140</v>
      </c>
      <c r="B3" s="450"/>
      <c r="C3" s="450"/>
      <c r="D3" s="450"/>
      <c r="E3" s="450"/>
      <c r="F3" s="450"/>
      <c r="G3" s="450"/>
      <c r="H3" s="273"/>
      <c r="I3" s="273"/>
    </row>
    <row r="4" spans="1:11" ht="12.75" customHeight="1">
      <c r="A4" s="132"/>
      <c r="B4" s="63"/>
      <c r="C4" s="63"/>
      <c r="D4" s="63"/>
      <c r="E4" s="435" t="s">
        <v>795</v>
      </c>
      <c r="F4" s="435"/>
      <c r="G4" s="435"/>
      <c r="H4" s="273"/>
      <c r="I4" s="273"/>
    </row>
    <row r="5" spans="1:11" ht="27.75" customHeight="1">
      <c r="A5" s="63"/>
      <c r="B5" s="63"/>
      <c r="C5" s="378" t="s">
        <v>506</v>
      </c>
      <c r="D5" s="378"/>
      <c r="E5" s="378"/>
      <c r="F5" s="378"/>
      <c r="G5" s="378"/>
      <c r="H5" s="63"/>
      <c r="I5" s="63"/>
      <c r="J5" s="63"/>
      <c r="K5" s="63"/>
    </row>
    <row r="6" spans="1:11">
      <c r="C6" s="452" t="s">
        <v>494</v>
      </c>
      <c r="D6" s="452"/>
      <c r="E6" s="452"/>
      <c r="F6" s="452"/>
      <c r="G6" s="452"/>
    </row>
    <row r="7" spans="1:11">
      <c r="E7" s="275"/>
      <c r="F7" s="275"/>
      <c r="G7" s="275"/>
    </row>
    <row r="8" spans="1:11">
      <c r="E8" s="275"/>
      <c r="F8" s="275"/>
      <c r="G8" s="275"/>
    </row>
    <row r="9" spans="1:11" ht="31.5" customHeight="1">
      <c r="A9" s="451" t="s">
        <v>467</v>
      </c>
      <c r="B9" s="451"/>
      <c r="C9" s="451"/>
      <c r="D9" s="451"/>
      <c r="E9" s="451"/>
      <c r="F9" s="451"/>
      <c r="G9" s="451"/>
    </row>
    <row r="10" spans="1:11" ht="31.5" customHeight="1">
      <c r="A10" s="276"/>
      <c r="B10" s="276"/>
      <c r="C10" s="276"/>
      <c r="D10" s="276"/>
      <c r="E10" s="276"/>
      <c r="F10" s="276"/>
      <c r="G10" s="276"/>
    </row>
    <row r="12" spans="1:11" ht="89.25">
      <c r="A12" s="277" t="s">
        <v>457</v>
      </c>
      <c r="B12" s="277" t="s">
        <v>458</v>
      </c>
      <c r="C12" s="277" t="s">
        <v>459</v>
      </c>
      <c r="D12" s="277" t="s">
        <v>460</v>
      </c>
      <c r="E12" s="277" t="s">
        <v>461</v>
      </c>
      <c r="F12" s="277" t="s">
        <v>462</v>
      </c>
      <c r="G12" s="277" t="s">
        <v>463</v>
      </c>
    </row>
    <row r="13" spans="1:11">
      <c r="A13" s="278" t="s">
        <v>464</v>
      </c>
      <c r="B13" s="123" t="s">
        <v>464</v>
      </c>
      <c r="C13" s="123" t="s">
        <v>465</v>
      </c>
      <c r="D13" s="123">
        <v>0</v>
      </c>
      <c r="E13" s="123" t="s">
        <v>464</v>
      </c>
      <c r="F13" s="123" t="s">
        <v>466</v>
      </c>
      <c r="G13" s="123" t="s">
        <v>466</v>
      </c>
    </row>
  </sheetData>
  <mergeCells count="7">
    <mergeCell ref="A9:G9"/>
    <mergeCell ref="A1:G1"/>
    <mergeCell ref="A2:G2"/>
    <mergeCell ref="A3:G3"/>
    <mergeCell ref="E4:G4"/>
    <mergeCell ref="C5:G5"/>
    <mergeCell ref="C6:G6"/>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dimension ref="A1:K13"/>
  <sheetViews>
    <sheetView workbookViewId="0">
      <selection activeCell="C5" sqref="C5:G5"/>
    </sheetView>
  </sheetViews>
  <sheetFormatPr defaultRowHeight="12.75"/>
  <cols>
    <col min="1" max="1" width="13.5703125" style="274" customWidth="1"/>
    <col min="2" max="2" width="14.140625" style="114" customWidth="1"/>
    <col min="3" max="3" width="10.7109375" style="114" customWidth="1"/>
    <col min="4" max="4" width="12.85546875" style="114" customWidth="1"/>
    <col min="5" max="5" width="15.28515625" style="114" customWidth="1"/>
    <col min="6" max="6" width="10.28515625" style="114" customWidth="1"/>
    <col min="7" max="7" width="10.140625" style="114" customWidth="1"/>
    <col min="8" max="16384" width="9.140625" style="114"/>
  </cols>
  <sheetData>
    <row r="1" spans="1:11" ht="12.75" customHeight="1">
      <c r="A1" s="377" t="s">
        <v>507</v>
      </c>
      <c r="B1" s="450"/>
      <c r="C1" s="450"/>
      <c r="D1" s="450"/>
      <c r="E1" s="450"/>
      <c r="F1" s="450"/>
      <c r="G1" s="450"/>
      <c r="H1" s="37"/>
      <c r="I1" s="37"/>
    </row>
    <row r="2" spans="1:11" ht="12.75" customHeight="1">
      <c r="A2" s="377" t="s">
        <v>456</v>
      </c>
      <c r="B2" s="450"/>
      <c r="C2" s="450"/>
      <c r="D2" s="450"/>
      <c r="E2" s="450"/>
      <c r="F2" s="450"/>
      <c r="G2" s="450"/>
      <c r="H2" s="273"/>
      <c r="I2" s="273"/>
    </row>
    <row r="3" spans="1:11" ht="12.75" customHeight="1">
      <c r="A3" s="377" t="s">
        <v>140</v>
      </c>
      <c r="B3" s="450"/>
      <c r="C3" s="450"/>
      <c r="D3" s="450"/>
      <c r="E3" s="450"/>
      <c r="F3" s="450"/>
      <c r="G3" s="450"/>
      <c r="H3" s="273"/>
      <c r="I3" s="273"/>
    </row>
    <row r="4" spans="1:11" ht="12.75" customHeight="1">
      <c r="A4" s="132"/>
      <c r="B4" s="63"/>
      <c r="C4" s="63"/>
      <c r="D4" s="63"/>
      <c r="E4" s="435" t="s">
        <v>795</v>
      </c>
      <c r="F4" s="435"/>
      <c r="G4" s="435"/>
      <c r="H4" s="273"/>
      <c r="I4" s="273"/>
    </row>
    <row r="5" spans="1:11" ht="27.75" customHeight="1">
      <c r="A5" s="63"/>
      <c r="B5" s="63"/>
      <c r="C5" s="378" t="s">
        <v>506</v>
      </c>
      <c r="D5" s="378"/>
      <c r="E5" s="378"/>
      <c r="F5" s="378"/>
      <c r="G5" s="378"/>
      <c r="H5" s="63"/>
      <c r="I5" s="63"/>
      <c r="J5" s="63"/>
      <c r="K5" s="63"/>
    </row>
    <row r="6" spans="1:11">
      <c r="C6" s="452" t="s">
        <v>494</v>
      </c>
      <c r="D6" s="452"/>
      <c r="E6" s="452"/>
      <c r="F6" s="452"/>
      <c r="G6" s="452"/>
    </row>
    <row r="7" spans="1:11">
      <c r="E7" s="275"/>
      <c r="F7" s="275"/>
      <c r="G7" s="275"/>
    </row>
    <row r="8" spans="1:11">
      <c r="E8" s="275"/>
      <c r="F8" s="275"/>
      <c r="G8" s="275"/>
    </row>
    <row r="9" spans="1:11" ht="31.5" customHeight="1">
      <c r="A9" s="451" t="s">
        <v>468</v>
      </c>
      <c r="B9" s="451"/>
      <c r="C9" s="451"/>
      <c r="D9" s="451"/>
      <c r="E9" s="451"/>
      <c r="F9" s="451"/>
      <c r="G9" s="451"/>
    </row>
    <row r="10" spans="1:11" ht="31.5" customHeight="1">
      <c r="A10" s="451" t="s">
        <v>469</v>
      </c>
      <c r="B10" s="451"/>
      <c r="C10" s="451"/>
      <c r="D10" s="451"/>
      <c r="E10" s="451"/>
      <c r="F10" s="451"/>
      <c r="G10" s="451"/>
    </row>
    <row r="12" spans="1:11" ht="89.25">
      <c r="A12" s="277" t="s">
        <v>457</v>
      </c>
      <c r="B12" s="277" t="s">
        <v>458</v>
      </c>
      <c r="C12" s="277" t="s">
        <v>459</v>
      </c>
      <c r="D12" s="277" t="s">
        <v>460</v>
      </c>
      <c r="E12" s="277" t="s">
        <v>461</v>
      </c>
      <c r="F12" s="277" t="s">
        <v>462</v>
      </c>
      <c r="G12" s="277" t="s">
        <v>463</v>
      </c>
    </row>
    <row r="13" spans="1:11">
      <c r="A13" s="278" t="s">
        <v>464</v>
      </c>
      <c r="B13" s="123" t="s">
        <v>464</v>
      </c>
      <c r="C13" s="123" t="s">
        <v>465</v>
      </c>
      <c r="D13" s="123">
        <v>0</v>
      </c>
      <c r="E13" s="123" t="s">
        <v>464</v>
      </c>
      <c r="F13" s="123" t="s">
        <v>466</v>
      </c>
      <c r="G13" s="123" t="s">
        <v>466</v>
      </c>
    </row>
  </sheetData>
  <mergeCells count="8">
    <mergeCell ref="A9:G9"/>
    <mergeCell ref="A10:G10"/>
    <mergeCell ref="A1:G1"/>
    <mergeCell ref="A2:G2"/>
    <mergeCell ref="A3:G3"/>
    <mergeCell ref="E4:G4"/>
    <mergeCell ref="C5:G5"/>
    <mergeCell ref="C6:G6"/>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sheetPr>
    <pageSetUpPr fitToPage="1"/>
  </sheetPr>
  <dimension ref="A1:G16"/>
  <sheetViews>
    <sheetView workbookViewId="0">
      <selection activeCell="A15" sqref="A15:A18"/>
    </sheetView>
  </sheetViews>
  <sheetFormatPr defaultRowHeight="12.75"/>
  <cols>
    <col min="1" max="1" width="40" style="114" customWidth="1"/>
    <col min="2" max="2" width="12.28515625" style="114" customWidth="1"/>
    <col min="3" max="3" width="12.85546875" style="114" customWidth="1"/>
    <col min="4" max="4" width="12.140625" style="114" customWidth="1"/>
    <col min="5" max="5" width="12" style="114" customWidth="1"/>
    <col min="6" max="6" width="14.42578125" style="114" customWidth="1"/>
    <col min="7" max="16384" width="9.140625" style="114"/>
  </cols>
  <sheetData>
    <row r="1" spans="1:7" ht="12.75" customHeight="1">
      <c r="A1" s="377" t="s">
        <v>470</v>
      </c>
      <c r="B1" s="462"/>
      <c r="C1" s="462"/>
      <c r="D1" s="462"/>
      <c r="E1" s="462"/>
    </row>
    <row r="2" spans="1:7">
      <c r="A2" s="377" t="s">
        <v>471</v>
      </c>
      <c r="B2" s="450"/>
      <c r="C2" s="450"/>
      <c r="D2" s="450"/>
      <c r="E2" s="450"/>
    </row>
    <row r="3" spans="1:7">
      <c r="A3" s="377" t="s">
        <v>140</v>
      </c>
      <c r="B3" s="450"/>
      <c r="C3" s="450"/>
      <c r="D3" s="450"/>
      <c r="E3" s="450"/>
    </row>
    <row r="4" spans="1:7">
      <c r="A4" s="280"/>
      <c r="B4" s="63"/>
      <c r="C4" s="63"/>
      <c r="D4" s="63"/>
      <c r="E4" s="368" t="s">
        <v>794</v>
      </c>
    </row>
    <row r="5" spans="1:7" ht="25.5" customHeight="1">
      <c r="A5" s="378" t="s">
        <v>508</v>
      </c>
      <c r="B5" s="378"/>
      <c r="C5" s="378"/>
      <c r="D5" s="378"/>
      <c r="E5" s="378"/>
    </row>
    <row r="6" spans="1:7">
      <c r="A6" s="281"/>
    </row>
    <row r="7" spans="1:7" ht="34.5" customHeight="1">
      <c r="A7" s="451" t="s">
        <v>472</v>
      </c>
      <c r="B7" s="451"/>
      <c r="C7" s="451"/>
      <c r="D7" s="451"/>
      <c r="E7" s="451"/>
      <c r="F7" s="282"/>
    </row>
    <row r="8" spans="1:7" ht="18" customHeight="1">
      <c r="A8" s="451" t="s">
        <v>453</v>
      </c>
      <c r="B8" s="451"/>
      <c r="C8" s="451"/>
      <c r="D8" s="451"/>
      <c r="E8" s="451"/>
      <c r="F8" s="282"/>
    </row>
    <row r="9" spans="1:7">
      <c r="A9" s="281"/>
    </row>
    <row r="10" spans="1:7" s="283" customFormat="1" ht="29.25" customHeight="1">
      <c r="A10" s="453" t="s">
        <v>473</v>
      </c>
      <c r="B10" s="455" t="s">
        <v>474</v>
      </c>
      <c r="C10" s="457" t="s">
        <v>475</v>
      </c>
      <c r="D10" s="458"/>
      <c r="E10" s="459"/>
      <c r="F10" s="460"/>
      <c r="G10" s="461"/>
    </row>
    <row r="11" spans="1:7" s="283" customFormat="1" ht="65.25" customHeight="1">
      <c r="A11" s="454"/>
      <c r="B11" s="456"/>
      <c r="C11" s="284" t="s">
        <v>476</v>
      </c>
      <c r="D11" s="284" t="s">
        <v>477</v>
      </c>
      <c r="E11" s="284" t="s">
        <v>478</v>
      </c>
      <c r="F11" s="460"/>
      <c r="G11" s="461"/>
    </row>
    <row r="12" spans="1:7" s="275" customFormat="1">
      <c r="A12" s="285"/>
      <c r="B12" s="286"/>
      <c r="C12" s="286"/>
      <c r="D12" s="286"/>
      <c r="E12" s="286"/>
      <c r="F12" s="287"/>
      <c r="G12" s="287"/>
    </row>
    <row r="13" spans="1:7" s="258" customFormat="1" ht="45">
      <c r="A13" s="288" t="s">
        <v>479</v>
      </c>
      <c r="B13" s="277"/>
      <c r="C13" s="277"/>
      <c r="D13" s="277"/>
      <c r="E13" s="277"/>
      <c r="F13" s="289"/>
      <c r="G13" s="290"/>
    </row>
    <row r="14" spans="1:7" ht="24" customHeight="1">
      <c r="A14" s="262"/>
      <c r="B14" s="333"/>
      <c r="C14" s="332"/>
      <c r="D14" s="332"/>
      <c r="E14" s="332"/>
      <c r="F14" s="289"/>
      <c r="G14" s="290"/>
    </row>
    <row r="15" spans="1:7">
      <c r="A15" s="293" t="s">
        <v>480</v>
      </c>
      <c r="B15" s="294">
        <f>B14</f>
        <v>0</v>
      </c>
      <c r="C15" s="294">
        <f t="shared" ref="C15:E15" si="0">C14</f>
        <v>0</v>
      </c>
      <c r="D15" s="294">
        <f t="shared" si="0"/>
        <v>0</v>
      </c>
      <c r="E15" s="294">
        <f t="shared" si="0"/>
        <v>0</v>
      </c>
      <c r="F15" s="291"/>
      <c r="G15" s="291"/>
    </row>
    <row r="16" spans="1:7">
      <c r="A16" s="281"/>
    </row>
  </sheetData>
  <mergeCells count="11">
    <mergeCell ref="A8:E8"/>
    <mergeCell ref="A1:E1"/>
    <mergeCell ref="A2:E2"/>
    <mergeCell ref="A3:E3"/>
    <mergeCell ref="A5:E5"/>
    <mergeCell ref="A7:E7"/>
    <mergeCell ref="A10:A11"/>
    <mergeCell ref="B10:B11"/>
    <mergeCell ref="C10:E10"/>
    <mergeCell ref="F10:F11"/>
    <mergeCell ref="G10:G11"/>
  </mergeCells>
  <pageMargins left="0.70866141732283472" right="0.70866141732283472" top="0.74803149606299213" bottom="0.74803149606299213" header="0.31496062992125984" footer="0.31496062992125984"/>
  <pageSetup paperSize="9" scale="78" fitToHeight="0" orientation="portrait" r:id="rId1"/>
</worksheet>
</file>

<file path=xl/worksheets/sheet24.xml><?xml version="1.0" encoding="utf-8"?>
<worksheet xmlns="http://schemas.openxmlformats.org/spreadsheetml/2006/main" xmlns:r="http://schemas.openxmlformats.org/officeDocument/2006/relationships">
  <sheetPr>
    <pageSetUpPr fitToPage="1"/>
  </sheetPr>
  <dimension ref="A1:G16"/>
  <sheetViews>
    <sheetView workbookViewId="0">
      <selection activeCell="A5" sqref="A5:E5"/>
    </sheetView>
  </sheetViews>
  <sheetFormatPr defaultRowHeight="12.75"/>
  <cols>
    <col min="1" max="1" width="40" style="114" customWidth="1"/>
    <col min="2" max="2" width="12.28515625" style="114" customWidth="1"/>
    <col min="3" max="3" width="12.85546875" style="114" customWidth="1"/>
    <col min="4" max="4" width="12.140625" style="114" customWidth="1"/>
    <col min="5" max="5" width="12" style="114" customWidth="1"/>
    <col min="6" max="6" width="14.42578125" style="114" customWidth="1"/>
    <col min="7" max="16384" width="9.140625" style="114"/>
  </cols>
  <sheetData>
    <row r="1" spans="1:7" ht="12.75" customHeight="1">
      <c r="A1" s="377" t="s">
        <v>509</v>
      </c>
      <c r="B1" s="462"/>
      <c r="C1" s="462"/>
      <c r="D1" s="462"/>
      <c r="E1" s="462"/>
    </row>
    <row r="2" spans="1:7">
      <c r="A2" s="377" t="s">
        <v>471</v>
      </c>
      <c r="B2" s="450"/>
      <c r="C2" s="450"/>
      <c r="D2" s="450"/>
      <c r="E2" s="450"/>
    </row>
    <row r="3" spans="1:7">
      <c r="A3" s="377" t="s">
        <v>140</v>
      </c>
      <c r="B3" s="450"/>
      <c r="C3" s="450"/>
      <c r="D3" s="450"/>
      <c r="E3" s="450"/>
    </row>
    <row r="4" spans="1:7">
      <c r="A4" s="280"/>
      <c r="B4" s="63"/>
      <c r="C4" s="63"/>
      <c r="D4" s="63"/>
      <c r="E4" s="368" t="s">
        <v>794</v>
      </c>
    </row>
    <row r="5" spans="1:7" ht="25.5" customHeight="1">
      <c r="A5" s="378" t="s">
        <v>508</v>
      </c>
      <c r="B5" s="378"/>
      <c r="C5" s="378"/>
      <c r="D5" s="378"/>
      <c r="E5" s="378"/>
    </row>
    <row r="6" spans="1:7">
      <c r="A6" s="281"/>
    </row>
    <row r="7" spans="1:7" ht="34.5" customHeight="1">
      <c r="A7" s="451" t="s">
        <v>472</v>
      </c>
      <c r="B7" s="451"/>
      <c r="C7" s="451"/>
      <c r="D7" s="451"/>
      <c r="E7" s="451"/>
      <c r="F7" s="282"/>
    </row>
    <row r="8" spans="1:7" ht="18" customHeight="1">
      <c r="A8" s="451" t="s">
        <v>510</v>
      </c>
      <c r="B8" s="451"/>
      <c r="C8" s="451"/>
      <c r="D8" s="451"/>
      <c r="E8" s="451"/>
      <c r="F8" s="282"/>
    </row>
    <row r="9" spans="1:7">
      <c r="A9" s="281"/>
    </row>
    <row r="10" spans="1:7" s="283" customFormat="1" ht="29.25" customHeight="1">
      <c r="A10" s="453" t="s">
        <v>473</v>
      </c>
      <c r="B10" s="455" t="s">
        <v>474</v>
      </c>
      <c r="C10" s="457" t="s">
        <v>475</v>
      </c>
      <c r="D10" s="458"/>
      <c r="E10" s="459"/>
      <c r="F10" s="460"/>
      <c r="G10" s="461"/>
    </row>
    <row r="11" spans="1:7" s="283" customFormat="1" ht="65.25" customHeight="1">
      <c r="A11" s="454"/>
      <c r="B11" s="456"/>
      <c r="C11" s="284" t="s">
        <v>476</v>
      </c>
      <c r="D11" s="284" t="s">
        <v>477</v>
      </c>
      <c r="E11" s="284" t="s">
        <v>478</v>
      </c>
      <c r="F11" s="460"/>
      <c r="G11" s="461"/>
    </row>
    <row r="12" spans="1:7" s="275" customFormat="1">
      <c r="A12" s="285"/>
      <c r="B12" s="286"/>
      <c r="C12" s="286"/>
      <c r="D12" s="286"/>
      <c r="E12" s="286"/>
      <c r="F12" s="287"/>
      <c r="G12" s="287"/>
    </row>
    <row r="13" spans="1:7" s="258" customFormat="1" ht="45">
      <c r="A13" s="288" t="s">
        <v>479</v>
      </c>
      <c r="B13" s="277"/>
      <c r="C13" s="277"/>
      <c r="D13" s="277"/>
      <c r="E13" s="277"/>
      <c r="F13" s="289"/>
      <c r="G13" s="290"/>
    </row>
    <row r="14" spans="1:7" ht="12.75" customHeight="1">
      <c r="A14" s="251"/>
      <c r="B14" s="292">
        <f>SUM(C14:E14)</f>
        <v>0</v>
      </c>
      <c r="C14" s="277"/>
      <c r="D14" s="277"/>
      <c r="E14" s="277"/>
      <c r="F14" s="289"/>
      <c r="G14" s="290"/>
    </row>
    <row r="15" spans="1:7">
      <c r="A15" s="293" t="s">
        <v>480</v>
      </c>
      <c r="B15" s="294">
        <v>0</v>
      </c>
      <c r="C15" s="294">
        <v>0</v>
      </c>
      <c r="D15" s="294">
        <v>0</v>
      </c>
      <c r="E15" s="294">
        <v>0</v>
      </c>
      <c r="F15" s="291"/>
      <c r="G15" s="291"/>
    </row>
    <row r="16" spans="1:7">
      <c r="A16" s="281"/>
    </row>
  </sheetData>
  <mergeCells count="11">
    <mergeCell ref="A8:E8"/>
    <mergeCell ref="A1:E1"/>
    <mergeCell ref="A2:E2"/>
    <mergeCell ref="A3:E3"/>
    <mergeCell ref="A5:E5"/>
    <mergeCell ref="A7:E7"/>
    <mergeCell ref="A10:A11"/>
    <mergeCell ref="B10:B11"/>
    <mergeCell ref="C10:E10"/>
    <mergeCell ref="F10:F11"/>
    <mergeCell ref="G10:G11"/>
  </mergeCells>
  <pageMargins left="0.70866141732283472" right="0.70866141732283472" top="0.74803149606299213" bottom="0.74803149606299213" header="0.31496062992125984" footer="0.31496062992125984"/>
  <pageSetup paperSize="9" scale="78" fitToHeight="0" orientation="portrait" r:id="rId1"/>
</worksheet>
</file>

<file path=xl/worksheets/sheet25.xml><?xml version="1.0" encoding="utf-8"?>
<worksheet xmlns="http://schemas.openxmlformats.org/spreadsheetml/2006/main" xmlns:r="http://schemas.openxmlformats.org/officeDocument/2006/relationships">
  <dimension ref="A1"/>
  <sheetViews>
    <sheetView workbookViewId="0">
      <selection activeCell="O35" sqref="O35"/>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16</vt:i4>
      </vt:variant>
    </vt:vector>
  </HeadingPairs>
  <TitlesOfParts>
    <vt:vector size="41" baseType="lpstr">
      <vt:lpstr>прил1дох 2025</vt:lpstr>
      <vt:lpstr>прил 2дох 26-27 </vt:lpstr>
      <vt:lpstr>прил 3-2025</vt:lpstr>
      <vt:lpstr>прил 4-2025-2027</vt:lpstr>
      <vt:lpstr>прил 5-2025 расходы</vt:lpstr>
      <vt:lpstr>прил 6-2025-2027 расходы </vt:lpstr>
      <vt:lpstr>прил 7 подпрогаммы 25</vt:lpstr>
      <vt:lpstr>прил 8 подпрогаммы 26-27</vt:lpstr>
      <vt:lpstr>прил 9  2024 источ</vt:lpstr>
      <vt:lpstr>прил 10 источ 26-27</vt:lpstr>
      <vt:lpstr>прил 11 межбюд</vt:lpstr>
      <vt:lpstr>прил 12 межбюд 26-27</vt:lpstr>
      <vt:lpstr>прил 13-протокола 25</vt:lpstr>
      <vt:lpstr>прил14-протокола 26-27</vt:lpstr>
      <vt:lpstr>прил 15 коррупция 25</vt:lpstr>
      <vt:lpstr>прил 16 коррупция 26-27</vt:lpstr>
      <vt:lpstr>прил 17 дотация 25</vt:lpstr>
      <vt:lpstr>прил 18 дотация 26-27</vt:lpstr>
      <vt:lpstr>прил19 взаимст 25</vt:lpstr>
      <vt:lpstr>прил 20 взаимст 26-27</vt:lpstr>
      <vt:lpstr>прил21 муниц гаран 25</vt:lpstr>
      <vt:lpstr>прил22 муниц гаран 26-27</vt:lpstr>
      <vt:lpstr>прил 23 адрес инв 25 </vt:lpstr>
      <vt:lpstr>прил 24 адрес инв 26-27</vt:lpstr>
      <vt:lpstr>Лист1</vt:lpstr>
      <vt:lpstr>'прил 13-протокола 25'!Область_печати</vt:lpstr>
      <vt:lpstr>'прил 15 коррупция 25'!Область_печати</vt:lpstr>
      <vt:lpstr>'прил 16 коррупция 26-27'!Область_печати</vt:lpstr>
      <vt:lpstr>'прил 17 дотация 25'!Область_печати</vt:lpstr>
      <vt:lpstr>'прил 18 дотация 26-27'!Область_печати</vt:lpstr>
      <vt:lpstr>'прил 20 взаимст 26-27'!Область_печати</vt:lpstr>
      <vt:lpstr>'прил 2дох 26-27 '!Область_печати</vt:lpstr>
      <vt:lpstr>'прил 3-2025'!Область_печати</vt:lpstr>
      <vt:lpstr>'прил 4-2025-2027'!Область_печати</vt:lpstr>
      <vt:lpstr>'прил 5-2025 расходы'!Область_печати</vt:lpstr>
      <vt:lpstr>'прил 6-2025-2027 расходы '!Область_печати</vt:lpstr>
      <vt:lpstr>'прил14-протокола 26-27'!Область_печати</vt:lpstr>
      <vt:lpstr>'прил19 взаимст 25'!Область_печати</vt:lpstr>
      <vt:lpstr>'прил1дох 2025'!Область_печати</vt:lpstr>
      <vt:lpstr>'прил21 муниц гаран 25'!Область_печати</vt:lpstr>
      <vt:lpstr>'прил22 муниц гаран 26-27'!Область_печати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Irina</cp:lastModifiedBy>
  <cp:lastPrinted>2024-12-24T07:00:48Z</cp:lastPrinted>
  <dcterms:created xsi:type="dcterms:W3CDTF">2019-10-22T09:19:46Z</dcterms:created>
  <dcterms:modified xsi:type="dcterms:W3CDTF">2024-12-24T07:08:34Z</dcterms:modified>
</cp:coreProperties>
</file>